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pc\Desktop\File biên bản họp lớp\"/>
    </mc:Choice>
  </mc:AlternateContent>
  <xr:revisionPtr revIDLastSave="0" documentId="13_ncr:1_{5BA5B181-CEEC-4F0C-AC22-2CA4E1A50285}" xr6:coauthVersionLast="47" xr6:coauthVersionMax="47" xr10:uidLastSave="{00000000-0000-0000-0000-000000000000}"/>
  <bookViews>
    <workbookView xWindow="-120" yWindow="-120" windowWidth="20730" windowHeight="11160" firstSheet="1" activeTab="1" xr2:uid="{00000000-000D-0000-FFFF-FFFF00000000}"/>
  </bookViews>
  <sheets>
    <sheet name="Kangatang" sheetId="5" state="veryHidden" r:id="rId1"/>
    <sheet name="BIEN BAN REN LUYEN" sheetId="1" r:id="rId2"/>
    <sheet name="BANG TONG" sheetId="4" r:id="rId3"/>
  </sheets>
  <definedNames>
    <definedName name="_xlnm.Print_Area" localSheetId="1">'BIEN BAN REN LUYEN'!$A$1:$I$95</definedName>
    <definedName name="_xlnm.Print_Titles" localSheetId="2">'BANG TONG'!$10:$11</definedName>
  </definedNames>
  <calcPr calcId="181029"/>
</workbook>
</file>

<file path=xl/calcChain.xml><?xml version="1.0" encoding="utf-8"?>
<calcChain xmlns="http://schemas.openxmlformats.org/spreadsheetml/2006/main">
  <c r="G23" i="1" l="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22" i="1" l="1"/>
  <c r="H15" i="4" l="1"/>
  <c r="H16" i="4"/>
  <c r="H19" i="4"/>
  <c r="H20" i="4"/>
  <c r="H23" i="4"/>
  <c r="H24" i="4"/>
  <c r="H27" i="4"/>
  <c r="H28" i="4"/>
  <c r="H31" i="4"/>
  <c r="H32" i="4"/>
  <c r="H35" i="4"/>
  <c r="H36" i="4"/>
  <c r="H39" i="4"/>
  <c r="H40" i="4"/>
  <c r="H43" i="4"/>
  <c r="H44" i="4"/>
  <c r="H47" i="4"/>
  <c r="H48" i="4"/>
  <c r="H51" i="4"/>
  <c r="G13" i="4"/>
  <c r="H13" i="4" s="1"/>
  <c r="G14" i="4"/>
  <c r="H14" i="4" s="1"/>
  <c r="G15" i="4"/>
  <c r="G16" i="4"/>
  <c r="G17" i="4"/>
  <c r="H17" i="4" s="1"/>
  <c r="G18" i="4"/>
  <c r="H18" i="4" s="1"/>
  <c r="G19" i="4"/>
  <c r="G20" i="4"/>
  <c r="G21" i="4"/>
  <c r="H21" i="4" s="1"/>
  <c r="G22" i="4"/>
  <c r="H22" i="4" s="1"/>
  <c r="G23" i="4"/>
  <c r="G24" i="4"/>
  <c r="G25" i="4"/>
  <c r="H25" i="4" s="1"/>
  <c r="G26" i="4"/>
  <c r="H26" i="4" s="1"/>
  <c r="G27" i="4"/>
  <c r="G28" i="4"/>
  <c r="G29" i="4"/>
  <c r="H29" i="4" s="1"/>
  <c r="G30" i="4"/>
  <c r="H30" i="4" s="1"/>
  <c r="G31" i="4"/>
  <c r="G32" i="4"/>
  <c r="G33" i="4"/>
  <c r="H33" i="4" s="1"/>
  <c r="G34" i="4"/>
  <c r="H34" i="4" s="1"/>
  <c r="G35" i="4"/>
  <c r="G36" i="4"/>
  <c r="G37" i="4"/>
  <c r="H37" i="4" s="1"/>
  <c r="G38" i="4"/>
  <c r="H38" i="4" s="1"/>
  <c r="G39" i="4"/>
  <c r="G40" i="4"/>
  <c r="G41" i="4"/>
  <c r="H41" i="4" s="1"/>
  <c r="G42" i="4"/>
  <c r="H42" i="4" s="1"/>
  <c r="G43" i="4"/>
  <c r="G44" i="4"/>
  <c r="G45" i="4"/>
  <c r="H45" i="4" s="1"/>
  <c r="G46" i="4"/>
  <c r="H46" i="4" s="1"/>
  <c r="G47" i="4"/>
  <c r="G48" i="4"/>
  <c r="G49" i="4"/>
  <c r="H49" i="4" s="1"/>
  <c r="G50" i="4"/>
  <c r="H50" i="4" s="1"/>
  <c r="G51"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G12" i="4" l="1"/>
  <c r="F12" i="4" l="1"/>
  <c r="E55" i="4"/>
  <c r="F55" i="4" s="1"/>
  <c r="E59" i="4"/>
  <c r="F59" i="4" s="1"/>
  <c r="E56" i="4" l="1"/>
  <c r="F56" i="4" s="1"/>
  <c r="E57" i="4"/>
  <c r="F57" i="4" s="1"/>
  <c r="E60" i="4"/>
  <c r="F60" i="4" s="1"/>
  <c r="E58" i="4"/>
  <c r="F58" i="4" s="1"/>
  <c r="H12" i="4" l="1"/>
  <c r="G57" i="4" l="1"/>
  <c r="H57" i="4" s="1"/>
  <c r="G58" i="4"/>
  <c r="H58" i="4" s="1"/>
  <c r="G59" i="4"/>
  <c r="H59" i="4" s="1"/>
  <c r="G55" i="4"/>
  <c r="H55" i="4" s="1"/>
  <c r="G60" i="4"/>
  <c r="H60" i="4" s="1"/>
  <c r="G56" i="4"/>
  <c r="H56" i="4" s="1"/>
  <c r="G21" i="1" l="1"/>
  <c r="E71" i="1" l="1"/>
  <c r="F71" i="1" s="1"/>
  <c r="E70" i="1"/>
  <c r="F70" i="1" s="1"/>
  <c r="E66" i="1"/>
  <c r="F66" i="1" s="1"/>
  <c r="E68" i="1"/>
  <c r="F68" i="1" s="1"/>
  <c r="E67" i="1"/>
  <c r="F67" i="1" s="1"/>
  <c r="E69" i="1"/>
  <c r="F69" i="1" s="1"/>
</calcChain>
</file>

<file path=xl/sharedStrings.xml><?xml version="1.0" encoding="utf-8"?>
<sst xmlns="http://schemas.openxmlformats.org/spreadsheetml/2006/main" count="264" uniqueCount="236">
  <si>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</si>
  <si>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</si>
  <si>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</si>
  <si>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</si>
  <si>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</si>
  <si>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</si>
  <si>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</si>
  <si>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</si>
  <si>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</si>
  <si>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</si>
  <si>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</si>
  <si>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</si>
  <si>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</si>
  <si>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</si>
  <si>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</si>
  <si>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</si>
  <si>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</si>
  <si>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</si>
  <si>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</si>
  <si>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</si>
  <si>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</si>
  <si>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</si>
  <si>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</si>
  <si>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</si>
  <si>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</si>
  <si>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</si>
  <si>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</si>
  <si>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</si>
  <si>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</si>
  <si>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</si>
  <si>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</si>
  <si>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</si>
  <si>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</si>
  <si>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</si>
  <si>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</si>
  <si>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</si>
  <si>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</si>
  <si>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</si>
  <si>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</si>
  <si>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</si>
  <si>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</si>
  <si>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</si>
  <si>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</si>
  <si>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</si>
  <si>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</si>
  <si>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</si>
  <si>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</si>
  <si>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</si>
  <si>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</si>
  <si>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</si>
  <si>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</si>
  <si>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</si>
  <si>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</si>
  <si>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</si>
  <si>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</si>
  <si>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</si>
  <si>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</si>
  <si>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</si>
  <si>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</si>
  <si>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</si>
  <si>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</si>
  <si>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</si>
  <si>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</si>
  <si>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</si>
  <si>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</si>
  <si>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</si>
  <si>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</si>
  <si>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</si>
  <si>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</si>
  <si>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</si>
  <si>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</si>
  <si>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</si>
  <si>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</si>
  <si>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</si>
  <si>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</si>
  <si>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</si>
  <si>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</si>
  <si>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</si>
  <si>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</si>
  <si>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</si>
  <si>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</si>
  <si>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</si>
  <si>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</si>
  <si>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</si>
  <si>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</si>
  <si>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</si>
  <si>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</si>
  <si>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</si>
  <si>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</si>
  <si>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</si>
  <si>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</si>
  <si>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Ý KIẾN CỦA TRƯỞNG KHOA</t>
  </si>
  <si>
    <t>Tỷ lệ % đồng ý</t>
  </si>
  <si>
    <t xml:space="preserve">PHÒNG TTGD - QHDN
</t>
  </si>
  <si>
    <t>Học kỳ:……………..     Năm học:……………..</t>
  </si>
  <si>
    <t xml:space="preserve">Nguyễn Văn </t>
  </si>
  <si>
    <t>A</t>
  </si>
  <si>
    <t>……………………</t>
  </si>
  <si>
    <t>………………………..</t>
  </si>
  <si>
    <t>TP. Hồ Chí Minh, ngày ……..tháng…….. năm 2024</t>
  </si>
  <si>
    <t>.</t>
  </si>
  <si>
    <t>Lớp:………...               Sĩ số: ……..             Khoa:…………………..</t>
  </si>
  <si>
    <t>………………………….</t>
  </si>
  <si>
    <t>TP. TTGD-QHDN</t>
  </si>
  <si>
    <t>KHOA ĐỘNG LỰC</t>
  </si>
  <si>
    <t>HỌC KỲ: II</t>
  </si>
  <si>
    <t>NĂM HỌC: 2024-2025</t>
  </si>
  <si>
    <t>KT.TRƯỞNG KHOA</t>
  </si>
  <si>
    <t>PHÓ TRƯỞNG KHOA</t>
  </si>
  <si>
    <t>Thành phố Hồ Chí Minh, ngày … tháng … năm 2025</t>
  </si>
  <si>
    <t>Võ Đắc Thịnh</t>
  </si>
  <si>
    <t>Nguyễn Hoàng Vinh</t>
  </si>
  <si>
    <t>41</t>
  </si>
  <si>
    <t>42</t>
  </si>
  <si>
    <t>24000217</t>
  </si>
  <si>
    <t>Vũ Thiên</t>
  </si>
  <si>
    <t>Ân</t>
  </si>
  <si>
    <t>24000160</t>
  </si>
  <si>
    <t>Bùi Đức</t>
  </si>
  <si>
    <t>Anh</t>
  </si>
  <si>
    <t>24000149</t>
  </si>
  <si>
    <t>Huỳnh Gia</t>
  </si>
  <si>
    <t>Bảo</t>
  </si>
  <si>
    <t>24000047</t>
  </si>
  <si>
    <t>Nguyễn Gia</t>
  </si>
  <si>
    <t>24000117</t>
  </si>
  <si>
    <t>Phạm Phan Thiên</t>
  </si>
  <si>
    <t>24000196</t>
  </si>
  <si>
    <t>Tào Thiên</t>
  </si>
  <si>
    <t>24000058</t>
  </si>
  <si>
    <t>Trần Hoàng Thiên</t>
  </si>
  <si>
    <t>24000051</t>
  </si>
  <si>
    <t>Trần Thiên</t>
  </si>
  <si>
    <t>24000124</t>
  </si>
  <si>
    <t>Phạm Thành</t>
  </si>
  <si>
    <t>Danh</t>
  </si>
  <si>
    <t>24000090</t>
  </si>
  <si>
    <t>Nguyễn Danh</t>
  </si>
  <si>
    <t>Đạt</t>
  </si>
  <si>
    <t>24000121</t>
  </si>
  <si>
    <t>Nguyễn Thành</t>
  </si>
  <si>
    <t>24000049</t>
  </si>
  <si>
    <t>Huỳnh Hiếu</t>
  </si>
  <si>
    <t>Đức</t>
  </si>
  <si>
    <t>24000175</t>
  </si>
  <si>
    <t>Trịnh Xuân</t>
  </si>
  <si>
    <t>24000001</t>
  </si>
  <si>
    <t>Đoàn Đức</t>
  </si>
  <si>
    <t>Hiếu</t>
  </si>
  <si>
    <t>24000042</t>
  </si>
  <si>
    <t>Lâm Gia</t>
  </si>
  <si>
    <t>Hưng</t>
  </si>
  <si>
    <t>24000144</t>
  </si>
  <si>
    <t>Ngô Minh</t>
  </si>
  <si>
    <t>Huy</t>
  </si>
  <si>
    <t>24000080</t>
  </si>
  <si>
    <t>Phạm Quốc</t>
  </si>
  <si>
    <t>24000110</t>
  </si>
  <si>
    <t>Võ Lâm Gia</t>
  </si>
  <si>
    <t>Khang</t>
  </si>
  <si>
    <t>24000215</t>
  </si>
  <si>
    <t>Nguyễn Duy</t>
  </si>
  <si>
    <t>Khánh</t>
  </si>
  <si>
    <t>24000085</t>
  </si>
  <si>
    <t>Văn Bửu</t>
  </si>
  <si>
    <t>24000087</t>
  </si>
  <si>
    <t>Đoàn Nguyễn Anh</t>
  </si>
  <si>
    <t>Khoa</t>
  </si>
  <si>
    <t>24000159</t>
  </si>
  <si>
    <t>Nguyễn Anh</t>
  </si>
  <si>
    <t>Khôi</t>
  </si>
  <si>
    <t>24000152</t>
  </si>
  <si>
    <t>Nguyễn Trần Đăng</t>
  </si>
  <si>
    <t>24000123</t>
  </si>
  <si>
    <t>Trần Bùi Kim</t>
  </si>
  <si>
    <t>Lộc</t>
  </si>
  <si>
    <t>24000165</t>
  </si>
  <si>
    <t>Nguyễn Sĩ</t>
  </si>
  <si>
    <t>Luân</t>
  </si>
  <si>
    <t>24000044</t>
  </si>
  <si>
    <t>Bùi Tấn</t>
  </si>
  <si>
    <t>Mẫn</t>
  </si>
  <si>
    <t>24000129</t>
  </si>
  <si>
    <t>Bùi Nhật</t>
  </si>
  <si>
    <t>Minh</t>
  </si>
  <si>
    <t>24001501</t>
  </si>
  <si>
    <t>Lê</t>
  </si>
  <si>
    <t>24000146</t>
  </si>
  <si>
    <t>Lê Mai Trọng</t>
  </si>
  <si>
    <t>Nhân</t>
  </si>
  <si>
    <t>24000060</t>
  </si>
  <si>
    <t>Châu Võ Minh</t>
  </si>
  <si>
    <t>Nhựt</t>
  </si>
  <si>
    <t>24000097</t>
  </si>
  <si>
    <t>Bùi Xuân</t>
  </si>
  <si>
    <t>Phát</t>
  </si>
  <si>
    <t>24000102</t>
  </si>
  <si>
    <t>Nguyễn Hà Vinh</t>
  </si>
  <si>
    <t>Phong</t>
  </si>
  <si>
    <t>24000113</t>
  </si>
  <si>
    <t>Trần Thanh</t>
  </si>
  <si>
    <t>24000169</t>
  </si>
  <si>
    <t>Đặng Lê Trọng</t>
  </si>
  <si>
    <t>Phúc</t>
  </si>
  <si>
    <t>24000184</t>
  </si>
  <si>
    <t>Đoàn Lê Minh</t>
  </si>
  <si>
    <t>Quân</t>
  </si>
  <si>
    <t>24000027</t>
  </si>
  <si>
    <t>Nguyễn Lê Hoàng</t>
  </si>
  <si>
    <t>24000203</t>
  </si>
  <si>
    <t>Trương Hoàng</t>
  </si>
  <si>
    <t>24000018</t>
  </si>
  <si>
    <t>Phạm Duy</t>
  </si>
  <si>
    <t>Quang</t>
  </si>
  <si>
    <t>24000150</t>
  </si>
  <si>
    <t>Trịnh Văn</t>
  </si>
  <si>
    <t>24000201</t>
  </si>
  <si>
    <t>Vương Anh</t>
  </si>
  <si>
    <t>Quốc</t>
  </si>
  <si>
    <t>24000216</t>
  </si>
  <si>
    <t>Bùi Minh</t>
  </si>
  <si>
    <t>Tân</t>
  </si>
  <si>
    <t>24000202</t>
  </si>
  <si>
    <t>Bùi Anh</t>
  </si>
  <si>
    <t>Tuấn</t>
  </si>
  <si>
    <t>LỚP: 24T4-CNÔ1</t>
  </si>
  <si>
    <t>Chủ tọa: Ông Nguyễn Hoàng Vinh; Chức vụ: Cố vấn học tập;</t>
  </si>
  <si>
    <t>Thành phần tham dự: Tập thể lớp 24T4-CNÔ1;</t>
  </si>
  <si>
    <r>
      <t xml:space="preserve">Địa điểm: </t>
    </r>
    <r>
      <rPr>
        <sz val="13"/>
        <rFont val="Times New Roman"/>
        <family val="1"/>
      </rPr>
      <t>Phòng H1.1-11;</t>
    </r>
  </si>
  <si>
    <t>Thư ký: Đoàn Nguyễn Anh Khoa; Chức vụ: Lớp trưởng;</t>
  </si>
  <si>
    <t xml:space="preserve">          Thư ký thông qua toàn văn biên bản cuộc họp, các thành viên dự họp nhất trí, không có ý kiến gì thêm.
          Cuộc họp kết thúc lúc 11 giờ 50 phút cùng ngày./.</t>
  </si>
  <si>
    <t>Đoàn Nguyễn Anh Khoa</t>
  </si>
  <si>
    <r>
      <rPr>
        <b/>
        <sz val="13"/>
        <rFont val="Times New Roman"/>
        <family val="1"/>
      </rPr>
      <t xml:space="preserve">Thời gian họp: </t>
    </r>
    <r>
      <rPr>
        <sz val="13"/>
        <rFont val="Times New Roman"/>
        <family val="1"/>
      </rPr>
      <t>11 giờ 5 phút, ngày 31 tháng 5 năm 2025;</t>
    </r>
  </si>
  <si>
    <t>Hiện diện: 32/42 SV;</t>
  </si>
  <si>
    <t>Vắng 10 SV: Phạm Thành Danh, Võ Lâm Gia Khang, Nguyễn Sĩ Luân, Bùi Tấn Mẫn, Lê Minh, Nguyễn Hà Vinh Phong, Nguyễn Lê Hoàng Quân, Trương Hoàng Quân, Vương Anh Quốc, Bùi Anh Tuấn.
Lý do: Vắng không phép.</t>
  </si>
  <si>
    <r>
      <rPr>
        <sz val="14"/>
        <rFont val="Times New Roman"/>
        <family val="1"/>
      </rPr>
      <t>Đồng ý.</t>
    </r>
    <r>
      <rPr>
        <sz val="10"/>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</si>
</sst>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sz val="8"/>
      <name val="Calibri"/>
      <family val="2"/>
      <charset val="163"/>
      <scheme val="minor"/>
    </font>
    <font>
      <sz val="11"/>
      <color indexed="8"/>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96">
    <xf numFmtId="0" fontId="0" fillId="0" borderId="0" xfId="0"/>
    <xf numFmtId="0" fontId="1" fillId="0" borderId="0" xfId="0" applyFont="1" applyAlignment="1">
      <alignment vertical="center"/>
    </xf>
    <xf numFmtId="0" fontId="23" fillId="0" borderId="0" xfId="0" applyFont="1"/>
    <xf numFmtId="0" fontId="23" fillId="0" borderId="0" xfId="0" applyFont="1" applyAlignment="1">
      <alignment horizontal="center" vertical="center"/>
    </xf>
    <xf numFmtId="0" fontId="1" fillId="0" borderId="0" xfId="0" applyFont="1" applyAlignment="1">
      <alignment horizontal="center"/>
    </xf>
    <xf numFmtId="0" fontId="26" fillId="0" borderId="0" xfId="0" applyFont="1"/>
    <xf numFmtId="0" fontId="27" fillId="0" borderId="0" xfId="0" applyFont="1" applyAlignment="1">
      <alignment horizontal="center"/>
    </xf>
    <xf numFmtId="0" fontId="29" fillId="0" borderId="0" xfId="0" applyFont="1"/>
    <xf numFmtId="0" fontId="30" fillId="0" borderId="0" xfId="0" applyFont="1" applyAlignment="1">
      <alignment vertical="justify"/>
    </xf>
    <xf numFmtId="0" fontId="23" fillId="0" borderId="0" xfId="0" applyFont="1" applyAlignment="1">
      <alignment vertical="justify"/>
    </xf>
    <xf numFmtId="0" fontId="28" fillId="0" borderId="0" xfId="0" applyFont="1" applyAlignment="1">
      <alignment vertical="justify"/>
    </xf>
    <xf numFmtId="0" fontId="30" fillId="0" borderId="0" xfId="0" applyFont="1" applyAlignment="1">
      <alignment horizontal="center"/>
    </xf>
    <xf numFmtId="0" fontId="30" fillId="0" borderId="0" xfId="0" applyFont="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5"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23" fillId="24" borderId="0" xfId="0" applyFont="1" applyFill="1"/>
    <xf numFmtId="0" fontId="23" fillId="24" borderId="0" xfId="0" applyFont="1" applyFill="1" applyAlignment="1">
      <alignment vertical="center"/>
    </xf>
    <xf numFmtId="0" fontId="31" fillId="24" borderId="1" xfId="0" applyFont="1" applyFill="1" applyBorder="1" applyAlignment="1">
      <alignment horizontal="center" vertical="center"/>
    </xf>
    <xf numFmtId="0" fontId="31" fillId="0" borderId="0" xfId="0" applyFont="1" applyAlignment="1">
      <alignment horizontal="center"/>
    </xf>
    <xf numFmtId="0" fontId="31" fillId="0" borderId="0" xfId="0" applyFont="1" applyAlignment="1">
      <alignment horizontal="center" vertical="center"/>
    </xf>
    <xf numFmtId="2" fontId="23" fillId="0" borderId="0" xfId="0" applyNumberFormat="1" applyFont="1" applyAlignment="1">
      <alignment horizontal="right"/>
    </xf>
    <xf numFmtId="0" fontId="25" fillId="0" borderId="0" xfId="0" applyFont="1"/>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4" fillId="0" borderId="9" xfId="0" applyFont="1" applyBorder="1" applyAlignment="1">
      <alignment vertical="center" wrapText="1"/>
    </xf>
    <xf numFmtId="0" fontId="24" fillId="0" borderId="8"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34" fillId="0" borderId="0" xfId="0" applyFont="1" applyAlignment="1">
      <alignment horizontal="right"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1" fillId="24" borderId="1" xfId="0" applyFont="1" applyFill="1" applyBorder="1" applyAlignment="1">
      <alignment horizontal="center" vertical="center"/>
    </xf>
    <xf numFmtId="0" fontId="25" fillId="0" borderId="1" xfId="0" applyFont="1" applyBorder="1" applyAlignment="1">
      <alignment horizontal="center" vertical="center" wrapText="1"/>
    </xf>
    <xf numFmtId="0" fontId="36" fillId="0" borderId="1" xfId="0" quotePrefix="1" applyFont="1" applyBorder="1" applyAlignment="1">
      <alignment horizontal="center" vertical="center"/>
    </xf>
    <xf numFmtId="0" fontId="36" fillId="0" borderId="9" xfId="0" applyFont="1" applyBorder="1" applyAlignment="1">
      <alignment vertical="center"/>
    </xf>
    <xf numFmtId="0" fontId="36" fillId="0" borderId="8" xfId="0" applyFont="1" applyBorder="1" applyAlignment="1">
      <alignment horizontal="left" vertical="center"/>
    </xf>
    <xf numFmtId="0" fontId="36" fillId="0" borderId="9" xfId="0" applyFont="1" applyBorder="1" applyAlignment="1">
      <alignment horizontal="left" vertical="center"/>
    </xf>
    <xf numFmtId="0" fontId="1" fillId="0" borderId="0" xfId="0" applyFont="1" applyAlignment="1">
      <alignment horizontal="center" vertical="center"/>
    </xf>
    <xf numFmtId="0" fontId="22" fillId="0" borderId="0" xfId="0" applyFont="1" applyAlignment="1">
      <alignment horizontal="justify" vertical="center" wrapText="1"/>
    </xf>
    <xf numFmtId="0" fontId="33" fillId="0" borderId="0" xfId="0" applyFont="1" applyAlignment="1">
      <alignment horizontal="justify" vertical="center"/>
    </xf>
    <xf numFmtId="0" fontId="25" fillId="0" borderId="4" xfId="0" applyFont="1" applyBorder="1" applyAlignment="1">
      <alignment horizontal="center" vertical="center"/>
    </xf>
    <xf numFmtId="0" fontId="25" fillId="0" borderId="5" xfId="0" applyFont="1" applyBorder="1" applyAlignment="1">
      <alignment horizontal="center" vertical="center"/>
    </xf>
    <xf numFmtId="0" fontId="25" fillId="0" borderId="6" xfId="0" applyFont="1" applyBorder="1" applyAlignment="1">
      <alignment horizontal="center" vertical="center"/>
    </xf>
    <xf numFmtId="0" fontId="25" fillId="0" borderId="7" xfId="0" applyFont="1" applyBorder="1" applyAlignment="1">
      <alignment horizontal="center" vertical="center"/>
    </xf>
    <xf numFmtId="0" fontId="1" fillId="0" borderId="0" xfId="0" applyFont="1" applyAlignment="1">
      <alignment horizontal="center"/>
    </xf>
    <xf numFmtId="0" fontId="25" fillId="0" borderId="1" xfId="0" applyFont="1" applyBorder="1" applyAlignment="1">
      <alignment horizontal="center" vertical="center" wrapText="1"/>
    </xf>
    <xf numFmtId="0" fontId="25" fillId="0" borderId="1" xfId="0" applyFont="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5" fillId="0" borderId="9" xfId="0" applyFont="1" applyBorder="1" applyAlignment="1">
      <alignment horizontal="center" vertical="center" wrapText="1"/>
    </xf>
    <xf numFmtId="0" fontId="25" fillId="0" borderId="8"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25" fillId="0" borderId="0" xfId="0" applyFont="1" applyAlignment="1">
      <alignment horizontal="center"/>
    </xf>
    <xf numFmtId="0" fontId="32" fillId="0" borderId="0" xfId="0" applyFont="1" applyAlignment="1">
      <alignment horizontal="center"/>
    </xf>
    <xf numFmtId="0" fontId="25" fillId="0" borderId="0" xfId="0" applyFont="1" applyAlignment="1">
      <alignment horizontal="center" vertical="center"/>
    </xf>
    <xf numFmtId="0" fontId="25" fillId="24" borderId="1" xfId="0" applyFont="1" applyFill="1" applyBorder="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1" fillId="0" borderId="0" xfId="0" applyFont="1" applyAlignment="1">
      <alignment horizontal="center"/>
    </xf>
    <xf numFmtId="0" fontId="21" fillId="0" borderId="0" xfId="0" applyFont="1" applyAlignment="1">
      <alignment horizontal="center" vertical="top" wrapText="1"/>
    </xf>
    <xf numFmtId="0" fontId="21" fillId="24" borderId="19" xfId="0" applyFont="1" applyFill="1" applyBorder="1" applyAlignment="1">
      <alignment horizont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xf>
  </cellXfs>
  <cellStyles count="4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te 2" xfId="38" xr:uid="{00000000-0005-0000-0000-00002600000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626452</xdr:colOff>
      <xdr:row>2</xdr:row>
      <xdr:rowOff>205153</xdr:rowOff>
    </xdr:from>
    <xdr:to>
      <xdr:col>2</xdr:col>
      <xdr:colOff>877033</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997927" y="614728"/>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607407</xdr:colOff>
      <xdr:row>1</xdr:row>
      <xdr:rowOff>205154</xdr:rowOff>
    </xdr:from>
    <xdr:to>
      <xdr:col>8</xdr:col>
      <xdr:colOff>73638</xdr:colOff>
      <xdr:row>1</xdr:row>
      <xdr:rowOff>205155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655407" y="405179"/>
          <a:ext cx="2018931"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171450</xdr:colOff>
      <xdr:row>3</xdr:row>
      <xdr:rowOff>0</xdr:rowOff>
    </xdr:from>
    <xdr:to>
      <xdr:col>8</xdr:col>
      <xdr:colOff>142875</xdr:colOff>
      <xdr:row>3</xdr:row>
      <xdr:rowOff>0</xdr:rowOff>
    </xdr:to>
    <xdr:cxnSp macro="">
      <xdr:nvCxnSpPr>
        <xdr:cNvPr id="7" name="Straight Connector 6">
          <a:extLst>
            <a:ext uri="{FF2B5EF4-FFF2-40B4-BE49-F238E27FC236}">
              <a16:creationId xmlns:a16="http://schemas.microsoft.com/office/drawing/2014/main" id="{4323EC1C-71EA-4A96-99E1-161EB3DB74BE}"/>
            </a:ext>
          </a:extLst>
        </xdr:cNvPr>
        <xdr:cNvCxnSpPr/>
      </xdr:nvCxnSpPr>
      <xdr:spPr>
        <a:xfrm>
          <a:off x="3695700" y="619125"/>
          <a:ext cx="17716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676275</xdr:colOff>
      <xdr:row>4</xdr:row>
      <xdr:rowOff>0</xdr:rowOff>
    </xdr:from>
    <xdr:to>
      <xdr:col>2</xdr:col>
      <xdr:colOff>885825</xdr:colOff>
      <xdr:row>4</xdr:row>
      <xdr:rowOff>0</xdr:rowOff>
    </xdr:to>
    <xdr:cxnSp macro="">
      <xdr:nvCxnSpPr>
        <xdr:cNvPr id="9" name="Straight Connector 8">
          <a:extLst>
            <a:ext uri="{FF2B5EF4-FFF2-40B4-BE49-F238E27FC236}">
              <a16:creationId xmlns:a16="http://schemas.microsoft.com/office/drawing/2014/main" id="{6004E5D0-E2EC-47FB-83A6-D5BA2DF879AA}"/>
            </a:ext>
          </a:extLst>
        </xdr:cNvPr>
        <xdr:cNvCxnSpPr/>
      </xdr:nvCxnSpPr>
      <xdr:spPr>
        <a:xfrm>
          <a:off x="990600" y="819150"/>
          <a:ext cx="9525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03CA1-C01D-4861-AC6B-3A2B29371F34}">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6E01C-DC32-4F8D-840D-6C7E597447C2}">
  <sheetPr>
    <pageSetUpPr fitToPage="1"/>
  </sheetPr>
  <dimension ref="A1:J95"/>
  <sheetViews>
    <sheetView tabSelected="1" zoomScaleNormal="100" workbookViewId="0">
      <selection activeCell="C13" sqref="C13"/>
    </sheetView>
  </sheetViews>
  <sheetFormatPr defaultRowHeight="16.5" x14ac:dyDescent="0.25"/>
  <cols>
    <col min="1" max="1" width="5.5703125" style="30" customWidth="1"/>
    <col min="2" max="2" width="10.85546875" style="30" customWidth="1"/>
    <col min="3" max="3" width="19.85546875" style="30" customWidth="1"/>
    <col min="4" max="4" width="8.5703125" style="33" customWidth="1"/>
    <col min="5" max="5" width="9.5703125" style="33" customWidth="1"/>
    <col min="6" max="6" width="9.42578125" style="33" customWidth="1"/>
    <col min="7" max="7" width="10.5703125" style="33" customWidth="1"/>
    <col min="8" max="8" width="8.7109375" style="33" customWidth="1"/>
    <col min="9" max="9" width="10" style="30" customWidth="1"/>
    <col min="10" max="16384" width="9.140625" style="30"/>
  </cols>
  <sheetData>
    <row r="1" spans="1:9" s="28" customFormat="1" ht="15.75" x14ac:dyDescent="0.25">
      <c r="A1" s="66" t="s">
        <v>2</v>
      </c>
      <c r="B1" s="66"/>
      <c r="C1" s="66"/>
      <c r="D1" s="66"/>
      <c r="E1" s="26" t="s">
        <v>0</v>
      </c>
      <c r="F1" s="26"/>
      <c r="G1" s="26"/>
      <c r="H1" s="27"/>
      <c r="I1" s="26"/>
    </row>
    <row r="2" spans="1:9" s="28" customFormat="1" x14ac:dyDescent="0.25">
      <c r="A2" s="66" t="s">
        <v>3</v>
      </c>
      <c r="B2" s="66"/>
      <c r="C2" s="66"/>
      <c r="D2" s="66"/>
      <c r="E2" s="56" t="s">
        <v>1</v>
      </c>
      <c r="F2" s="56"/>
      <c r="G2" s="56"/>
      <c r="H2" s="56"/>
      <c r="I2" s="56"/>
    </row>
    <row r="3" spans="1:9" s="28" customFormat="1" x14ac:dyDescent="0.25">
      <c r="A3" s="67" t="s">
        <v>104</v>
      </c>
      <c r="B3" s="67"/>
      <c r="C3" s="67"/>
      <c r="D3" s="67"/>
      <c r="E3" s="26"/>
      <c r="F3" s="56"/>
      <c r="G3" s="56"/>
      <c r="H3" s="56"/>
      <c r="I3" s="56"/>
    </row>
    <row r="4" spans="1:9" s="28" customFormat="1" x14ac:dyDescent="0.25">
      <c r="A4" s="27"/>
      <c r="B4" s="27"/>
      <c r="C4" s="27"/>
      <c r="D4" s="27"/>
      <c r="E4" s="27"/>
      <c r="F4" s="29"/>
      <c r="G4" s="29"/>
      <c r="H4" s="29"/>
      <c r="I4" s="29"/>
    </row>
    <row r="5" spans="1:9" ht="23.25" customHeight="1" x14ac:dyDescent="0.25">
      <c r="A5" s="56" t="s">
        <v>4</v>
      </c>
      <c r="B5" s="56"/>
      <c r="C5" s="56"/>
      <c r="D5" s="56"/>
      <c r="E5" s="56"/>
      <c r="F5" s="56"/>
      <c r="G5" s="56"/>
      <c r="H5" s="56"/>
      <c r="I5" s="56"/>
    </row>
    <row r="6" spans="1:9" s="1" customFormat="1" x14ac:dyDescent="0.25">
      <c r="B6" s="1" t="s">
        <v>225</v>
      </c>
      <c r="D6" s="29" t="s">
        <v>105</v>
      </c>
      <c r="F6" s="31" t="s">
        <v>106</v>
      </c>
      <c r="H6" s="29"/>
    </row>
    <row r="7" spans="1:9" s="1" customFormat="1" x14ac:dyDescent="0.25">
      <c r="D7" s="29"/>
      <c r="E7" s="29"/>
      <c r="F7" s="29"/>
      <c r="G7" s="29"/>
      <c r="H7" s="29"/>
    </row>
    <row r="8" spans="1:9" ht="21.75" customHeight="1" x14ac:dyDescent="0.25">
      <c r="A8" s="32" t="s">
        <v>5</v>
      </c>
      <c r="B8" s="30" t="s">
        <v>232</v>
      </c>
    </row>
    <row r="9" spans="1:9" ht="21.75" customHeight="1" x14ac:dyDescent="0.25">
      <c r="A9" s="32" t="s">
        <v>6</v>
      </c>
      <c r="B9" s="74" t="s">
        <v>228</v>
      </c>
      <c r="C9" s="74"/>
      <c r="D9" s="74"/>
      <c r="E9" s="74"/>
      <c r="F9" s="74"/>
    </row>
    <row r="10" spans="1:9" ht="21.75" customHeight="1" x14ac:dyDescent="0.25">
      <c r="A10" s="32" t="s">
        <v>7</v>
      </c>
      <c r="B10" s="1" t="s">
        <v>8</v>
      </c>
    </row>
    <row r="11" spans="1:9" ht="22.5" customHeight="1" x14ac:dyDescent="0.25">
      <c r="A11" s="32"/>
      <c r="B11" s="30" t="s">
        <v>226</v>
      </c>
    </row>
    <row r="12" spans="1:9" ht="22.5" customHeight="1" x14ac:dyDescent="0.25">
      <c r="A12" s="32"/>
      <c r="B12" s="30" t="s">
        <v>229</v>
      </c>
    </row>
    <row r="13" spans="1:9" ht="22.5" customHeight="1" x14ac:dyDescent="0.25">
      <c r="A13" s="32"/>
      <c r="B13" s="30" t="s">
        <v>227</v>
      </c>
      <c r="H13" s="33" t="s">
        <v>100</v>
      </c>
    </row>
    <row r="14" spans="1:9" ht="22.5" customHeight="1" x14ac:dyDescent="0.25">
      <c r="A14" s="32"/>
      <c r="B14" s="30" t="s">
        <v>233</v>
      </c>
    </row>
    <row r="15" spans="1:9" ht="66" customHeight="1" x14ac:dyDescent="0.25">
      <c r="A15" s="32"/>
      <c r="B15" s="73" t="s">
        <v>234</v>
      </c>
      <c r="C15" s="73"/>
      <c r="D15" s="73"/>
      <c r="E15" s="73"/>
      <c r="F15" s="73"/>
      <c r="G15" s="73"/>
      <c r="H15" s="73"/>
      <c r="I15" s="73"/>
    </row>
    <row r="16" spans="1:9" x14ac:dyDescent="0.25">
      <c r="A16" s="32" t="s">
        <v>10</v>
      </c>
      <c r="B16" s="1" t="s">
        <v>9</v>
      </c>
    </row>
    <row r="17" spans="1:10" ht="56.25" customHeight="1" x14ac:dyDescent="0.25">
      <c r="A17" s="72" t="s">
        <v>11</v>
      </c>
      <c r="B17" s="72"/>
      <c r="C17" s="72"/>
      <c r="D17" s="72"/>
      <c r="E17" s="72"/>
      <c r="F17" s="72"/>
      <c r="G17" s="72"/>
      <c r="H17" s="72"/>
      <c r="I17" s="72"/>
      <c r="J17" s="34"/>
    </row>
    <row r="18" spans="1:10" hidden="1" x14ac:dyDescent="0.25">
      <c r="A18" s="35"/>
    </row>
    <row r="19" spans="1:10" ht="33" customHeight="1" x14ac:dyDescent="0.25">
      <c r="A19" s="64" t="s">
        <v>12</v>
      </c>
      <c r="B19" s="64" t="s">
        <v>13</v>
      </c>
      <c r="C19" s="59" t="s">
        <v>14</v>
      </c>
      <c r="D19" s="60"/>
      <c r="E19" s="70" t="s">
        <v>15</v>
      </c>
      <c r="F19" s="64" t="s">
        <v>16</v>
      </c>
      <c r="G19" s="64"/>
      <c r="H19" s="64"/>
      <c r="I19" s="65" t="s">
        <v>19</v>
      </c>
    </row>
    <row r="20" spans="1:10" ht="36" customHeight="1" x14ac:dyDescent="0.25">
      <c r="A20" s="64"/>
      <c r="B20" s="64"/>
      <c r="C20" s="61"/>
      <c r="D20" s="62"/>
      <c r="E20" s="71"/>
      <c r="F20" s="51" t="s">
        <v>17</v>
      </c>
      <c r="G20" s="51" t="s">
        <v>18</v>
      </c>
      <c r="H20" s="51" t="s">
        <v>92</v>
      </c>
      <c r="I20" s="65"/>
    </row>
    <row r="21" spans="1:10" ht="20.100000000000001" customHeight="1" x14ac:dyDescent="0.25">
      <c r="A21" s="36" t="s">
        <v>31</v>
      </c>
      <c r="B21" s="52" t="s">
        <v>114</v>
      </c>
      <c r="C21" s="53" t="s">
        <v>115</v>
      </c>
      <c r="D21" s="54" t="s">
        <v>116</v>
      </c>
      <c r="E21" s="37"/>
      <c r="F21" s="37"/>
      <c r="G21" s="37" t="str">
        <f>IF(F21=0,"Không XL",IF(F21&lt;50,"Yếu",IF(F21&lt;70,"Trung bình",IF(F21&lt;80,"Khá",IF(F21&lt;90,"Tốt","Xuất sắc")))))</f>
        <v>Không XL</v>
      </c>
      <c r="H21" s="38">
        <v>1</v>
      </c>
      <c r="I21" s="37"/>
    </row>
    <row r="22" spans="1:10" ht="20.100000000000001" customHeight="1" x14ac:dyDescent="0.25">
      <c r="A22" s="36" t="s">
        <v>32</v>
      </c>
      <c r="B22" s="52" t="s">
        <v>117</v>
      </c>
      <c r="C22" s="55" t="s">
        <v>118</v>
      </c>
      <c r="D22" s="54" t="s">
        <v>119</v>
      </c>
      <c r="E22" s="37"/>
      <c r="F22" s="37"/>
      <c r="G22" s="37" t="str">
        <f>IF(F22=0,"Không XL",IF(F22&lt;50,"Yếu",IF(F22&lt;70,"Trung bình",IF(F22&lt;80,"Khá",IF(F22&lt;90,"Tốt","Xuất sắc")))))</f>
        <v>Không XL</v>
      </c>
      <c r="H22" s="38">
        <v>1</v>
      </c>
      <c r="I22" s="37"/>
    </row>
    <row r="23" spans="1:10" ht="20.100000000000001" customHeight="1" x14ac:dyDescent="0.25">
      <c r="A23" s="36" t="s">
        <v>33</v>
      </c>
      <c r="B23" s="52" t="s">
        <v>120</v>
      </c>
      <c r="C23" s="55" t="s">
        <v>121</v>
      </c>
      <c r="D23" s="54" t="s">
        <v>122</v>
      </c>
      <c r="E23" s="37"/>
      <c r="F23" s="37"/>
      <c r="G23" s="37" t="str">
        <f t="shared" ref="G23:G62" si="0">IF(F23=0,"Không XL",IF(F23&lt;50,"Yếu",IF(F23&lt;70,"Trung bình",IF(F23&lt;80,"Khá",IF(F23&lt;90,"Tốt","Xuất sắc")))))</f>
        <v>Không XL</v>
      </c>
      <c r="H23" s="38">
        <v>1</v>
      </c>
      <c r="I23" s="37"/>
    </row>
    <row r="24" spans="1:10" ht="20.100000000000001" customHeight="1" x14ac:dyDescent="0.25">
      <c r="A24" s="36" t="s">
        <v>34</v>
      </c>
      <c r="B24" s="52" t="s">
        <v>123</v>
      </c>
      <c r="C24" s="55" t="s">
        <v>124</v>
      </c>
      <c r="D24" s="54" t="s">
        <v>122</v>
      </c>
      <c r="E24" s="37"/>
      <c r="F24" s="37"/>
      <c r="G24" s="37" t="str">
        <f t="shared" si="0"/>
        <v>Không XL</v>
      </c>
      <c r="H24" s="38">
        <v>1</v>
      </c>
      <c r="I24" s="37"/>
    </row>
    <row r="25" spans="1:10" ht="20.100000000000001" customHeight="1" x14ac:dyDescent="0.25">
      <c r="A25" s="36" t="s">
        <v>36</v>
      </c>
      <c r="B25" s="52" t="s">
        <v>125</v>
      </c>
      <c r="C25" s="55" t="s">
        <v>126</v>
      </c>
      <c r="D25" s="54" t="s">
        <v>122</v>
      </c>
      <c r="E25" s="37"/>
      <c r="F25" s="37"/>
      <c r="G25" s="37" t="str">
        <f t="shared" si="0"/>
        <v>Không XL</v>
      </c>
      <c r="H25" s="38">
        <v>1</v>
      </c>
      <c r="I25" s="37"/>
    </row>
    <row r="26" spans="1:10" ht="20.100000000000001" customHeight="1" x14ac:dyDescent="0.25">
      <c r="A26" s="36" t="s">
        <v>37</v>
      </c>
      <c r="B26" s="52" t="s">
        <v>127</v>
      </c>
      <c r="C26" s="55" t="s">
        <v>128</v>
      </c>
      <c r="D26" s="54" t="s">
        <v>122</v>
      </c>
      <c r="E26" s="37"/>
      <c r="F26" s="37"/>
      <c r="G26" s="37" t="str">
        <f t="shared" si="0"/>
        <v>Không XL</v>
      </c>
      <c r="H26" s="38">
        <v>1</v>
      </c>
      <c r="I26" s="37"/>
    </row>
    <row r="27" spans="1:10" ht="20.100000000000001" customHeight="1" x14ac:dyDescent="0.25">
      <c r="A27" s="36" t="s">
        <v>38</v>
      </c>
      <c r="B27" s="52" t="s">
        <v>129</v>
      </c>
      <c r="C27" s="55" t="s">
        <v>130</v>
      </c>
      <c r="D27" s="54" t="s">
        <v>122</v>
      </c>
      <c r="E27" s="37"/>
      <c r="F27" s="37"/>
      <c r="G27" s="37" t="str">
        <f t="shared" si="0"/>
        <v>Không XL</v>
      </c>
      <c r="H27" s="38">
        <v>1</v>
      </c>
      <c r="I27" s="37"/>
    </row>
    <row r="28" spans="1:10" ht="20.100000000000001" customHeight="1" x14ac:dyDescent="0.25">
      <c r="A28" s="36" t="s">
        <v>39</v>
      </c>
      <c r="B28" s="52" t="s">
        <v>131</v>
      </c>
      <c r="C28" s="55" t="s">
        <v>132</v>
      </c>
      <c r="D28" s="54" t="s">
        <v>122</v>
      </c>
      <c r="E28" s="37"/>
      <c r="F28" s="37"/>
      <c r="G28" s="37" t="str">
        <f t="shared" si="0"/>
        <v>Không XL</v>
      </c>
      <c r="H28" s="38">
        <v>1</v>
      </c>
      <c r="I28" s="37"/>
    </row>
    <row r="29" spans="1:10" ht="20.100000000000001" customHeight="1" x14ac:dyDescent="0.25">
      <c r="A29" s="36" t="s">
        <v>40</v>
      </c>
      <c r="B29" s="52" t="s">
        <v>133</v>
      </c>
      <c r="C29" s="55" t="s">
        <v>134</v>
      </c>
      <c r="D29" s="54" t="s">
        <v>135</v>
      </c>
      <c r="E29" s="37"/>
      <c r="F29" s="37"/>
      <c r="G29" s="37" t="str">
        <f t="shared" si="0"/>
        <v>Không XL</v>
      </c>
      <c r="H29" s="38">
        <v>1</v>
      </c>
      <c r="I29" s="37"/>
    </row>
    <row r="30" spans="1:10" ht="20.100000000000001" customHeight="1" x14ac:dyDescent="0.25">
      <c r="A30" s="36" t="s">
        <v>41</v>
      </c>
      <c r="B30" s="52" t="s">
        <v>136</v>
      </c>
      <c r="C30" s="55" t="s">
        <v>137</v>
      </c>
      <c r="D30" s="54" t="s">
        <v>138</v>
      </c>
      <c r="E30" s="37"/>
      <c r="F30" s="37"/>
      <c r="G30" s="37" t="str">
        <f t="shared" si="0"/>
        <v>Không XL</v>
      </c>
      <c r="H30" s="38">
        <v>1</v>
      </c>
      <c r="I30" s="37"/>
    </row>
    <row r="31" spans="1:10" ht="20.100000000000001" customHeight="1" x14ac:dyDescent="0.25">
      <c r="A31" s="36" t="s">
        <v>42</v>
      </c>
      <c r="B31" s="52" t="s">
        <v>139</v>
      </c>
      <c r="C31" s="55" t="s">
        <v>140</v>
      </c>
      <c r="D31" s="54" t="s">
        <v>138</v>
      </c>
      <c r="E31" s="37"/>
      <c r="F31" s="37"/>
      <c r="G31" s="37" t="str">
        <f t="shared" si="0"/>
        <v>Không XL</v>
      </c>
      <c r="H31" s="38">
        <v>1</v>
      </c>
      <c r="I31" s="37"/>
    </row>
    <row r="32" spans="1:10" ht="20.100000000000001" customHeight="1" x14ac:dyDescent="0.25">
      <c r="A32" s="36" t="s">
        <v>43</v>
      </c>
      <c r="B32" s="52" t="s">
        <v>141</v>
      </c>
      <c r="C32" s="55" t="s">
        <v>142</v>
      </c>
      <c r="D32" s="54" t="s">
        <v>143</v>
      </c>
      <c r="E32" s="37"/>
      <c r="F32" s="37"/>
      <c r="G32" s="37" t="str">
        <f t="shared" si="0"/>
        <v>Không XL</v>
      </c>
      <c r="H32" s="38">
        <v>1</v>
      </c>
      <c r="I32" s="37"/>
    </row>
    <row r="33" spans="1:9" ht="20.100000000000001" customHeight="1" x14ac:dyDescent="0.25">
      <c r="A33" s="36" t="s">
        <v>44</v>
      </c>
      <c r="B33" s="52" t="s">
        <v>144</v>
      </c>
      <c r="C33" s="55" t="s">
        <v>145</v>
      </c>
      <c r="D33" s="54" t="s">
        <v>143</v>
      </c>
      <c r="E33" s="37"/>
      <c r="F33" s="37"/>
      <c r="G33" s="37" t="str">
        <f t="shared" si="0"/>
        <v>Không XL</v>
      </c>
      <c r="H33" s="38">
        <v>1</v>
      </c>
      <c r="I33" s="37"/>
    </row>
    <row r="34" spans="1:9" ht="20.100000000000001" customHeight="1" x14ac:dyDescent="0.25">
      <c r="A34" s="36" t="s">
        <v>45</v>
      </c>
      <c r="B34" s="52" t="s">
        <v>146</v>
      </c>
      <c r="C34" s="55" t="s">
        <v>147</v>
      </c>
      <c r="D34" s="54" t="s">
        <v>148</v>
      </c>
      <c r="E34" s="37"/>
      <c r="F34" s="37"/>
      <c r="G34" s="37" t="str">
        <f t="shared" si="0"/>
        <v>Không XL</v>
      </c>
      <c r="H34" s="38">
        <v>1</v>
      </c>
      <c r="I34" s="37"/>
    </row>
    <row r="35" spans="1:9" ht="20.100000000000001" customHeight="1" x14ac:dyDescent="0.25">
      <c r="A35" s="36" t="s">
        <v>46</v>
      </c>
      <c r="B35" s="52" t="s">
        <v>149</v>
      </c>
      <c r="C35" s="55" t="s">
        <v>150</v>
      </c>
      <c r="D35" s="54" t="s">
        <v>151</v>
      </c>
      <c r="E35" s="37"/>
      <c r="F35" s="37"/>
      <c r="G35" s="37" t="str">
        <f t="shared" si="0"/>
        <v>Không XL</v>
      </c>
      <c r="H35" s="38">
        <v>1</v>
      </c>
      <c r="I35" s="37"/>
    </row>
    <row r="36" spans="1:9" ht="20.100000000000001" customHeight="1" x14ac:dyDescent="0.25">
      <c r="A36" s="36" t="s">
        <v>47</v>
      </c>
      <c r="B36" s="52" t="s">
        <v>152</v>
      </c>
      <c r="C36" s="55" t="s">
        <v>153</v>
      </c>
      <c r="D36" s="54" t="s">
        <v>154</v>
      </c>
      <c r="E36" s="37"/>
      <c r="F36" s="37"/>
      <c r="G36" s="37" t="str">
        <f t="shared" si="0"/>
        <v>Không XL</v>
      </c>
      <c r="H36" s="38">
        <v>1</v>
      </c>
      <c r="I36" s="37"/>
    </row>
    <row r="37" spans="1:9" ht="20.100000000000001" customHeight="1" x14ac:dyDescent="0.25">
      <c r="A37" s="36" t="s">
        <v>48</v>
      </c>
      <c r="B37" s="52" t="s">
        <v>155</v>
      </c>
      <c r="C37" s="55" t="s">
        <v>156</v>
      </c>
      <c r="D37" s="54" t="s">
        <v>154</v>
      </c>
      <c r="E37" s="37"/>
      <c r="F37" s="37"/>
      <c r="G37" s="37" t="str">
        <f t="shared" si="0"/>
        <v>Không XL</v>
      </c>
      <c r="H37" s="38">
        <v>1</v>
      </c>
      <c r="I37" s="37"/>
    </row>
    <row r="38" spans="1:9" ht="20.100000000000001" customHeight="1" x14ac:dyDescent="0.25">
      <c r="A38" s="36" t="s">
        <v>49</v>
      </c>
      <c r="B38" s="52" t="s">
        <v>157</v>
      </c>
      <c r="C38" s="55" t="s">
        <v>158</v>
      </c>
      <c r="D38" s="54" t="s">
        <v>159</v>
      </c>
      <c r="E38" s="37"/>
      <c r="F38" s="37"/>
      <c r="G38" s="37" t="str">
        <f t="shared" si="0"/>
        <v>Không XL</v>
      </c>
      <c r="H38" s="38">
        <v>1</v>
      </c>
      <c r="I38" s="37"/>
    </row>
    <row r="39" spans="1:9" ht="20.100000000000001" customHeight="1" x14ac:dyDescent="0.25">
      <c r="A39" s="36" t="s">
        <v>50</v>
      </c>
      <c r="B39" s="52" t="s">
        <v>160</v>
      </c>
      <c r="C39" s="55" t="s">
        <v>161</v>
      </c>
      <c r="D39" s="54" t="s">
        <v>162</v>
      </c>
      <c r="E39" s="37"/>
      <c r="F39" s="37"/>
      <c r="G39" s="37" t="str">
        <f t="shared" si="0"/>
        <v>Không XL</v>
      </c>
      <c r="H39" s="38">
        <v>1</v>
      </c>
      <c r="I39" s="37"/>
    </row>
    <row r="40" spans="1:9" ht="20.100000000000001" customHeight="1" x14ac:dyDescent="0.25">
      <c r="A40" s="36" t="s">
        <v>51</v>
      </c>
      <c r="B40" s="52" t="s">
        <v>163</v>
      </c>
      <c r="C40" s="55" t="s">
        <v>164</v>
      </c>
      <c r="D40" s="54" t="s">
        <v>162</v>
      </c>
      <c r="E40" s="37"/>
      <c r="F40" s="37"/>
      <c r="G40" s="37" t="str">
        <f t="shared" si="0"/>
        <v>Không XL</v>
      </c>
      <c r="H40" s="38">
        <v>1</v>
      </c>
      <c r="I40" s="37"/>
    </row>
    <row r="41" spans="1:9" ht="20.100000000000001" customHeight="1" x14ac:dyDescent="0.25">
      <c r="A41" s="36" t="s">
        <v>52</v>
      </c>
      <c r="B41" s="52" t="s">
        <v>165</v>
      </c>
      <c r="C41" s="55" t="s">
        <v>166</v>
      </c>
      <c r="D41" s="54" t="s">
        <v>167</v>
      </c>
      <c r="E41" s="37"/>
      <c r="F41" s="37"/>
      <c r="G41" s="37" t="str">
        <f t="shared" si="0"/>
        <v>Không XL</v>
      </c>
      <c r="H41" s="38">
        <v>1</v>
      </c>
      <c r="I41" s="37"/>
    </row>
    <row r="42" spans="1:9" ht="20.100000000000001" customHeight="1" x14ac:dyDescent="0.25">
      <c r="A42" s="36" t="s">
        <v>53</v>
      </c>
      <c r="B42" s="52" t="s">
        <v>168</v>
      </c>
      <c r="C42" s="55" t="s">
        <v>169</v>
      </c>
      <c r="D42" s="54" t="s">
        <v>170</v>
      </c>
      <c r="E42" s="37"/>
      <c r="F42" s="37"/>
      <c r="G42" s="37" t="str">
        <f t="shared" si="0"/>
        <v>Không XL</v>
      </c>
      <c r="H42" s="38">
        <v>1</v>
      </c>
      <c r="I42" s="37"/>
    </row>
    <row r="43" spans="1:9" ht="20.100000000000001" customHeight="1" x14ac:dyDescent="0.25">
      <c r="A43" s="36" t="s">
        <v>54</v>
      </c>
      <c r="B43" s="52" t="s">
        <v>171</v>
      </c>
      <c r="C43" s="55" t="s">
        <v>172</v>
      </c>
      <c r="D43" s="54" t="s">
        <v>170</v>
      </c>
      <c r="E43" s="37"/>
      <c r="F43" s="37"/>
      <c r="G43" s="37" t="str">
        <f t="shared" si="0"/>
        <v>Không XL</v>
      </c>
      <c r="H43" s="38">
        <v>1</v>
      </c>
      <c r="I43" s="37"/>
    </row>
    <row r="44" spans="1:9" ht="20.100000000000001" customHeight="1" x14ac:dyDescent="0.25">
      <c r="A44" s="36" t="s">
        <v>55</v>
      </c>
      <c r="B44" s="52" t="s">
        <v>173</v>
      </c>
      <c r="C44" s="55" t="s">
        <v>174</v>
      </c>
      <c r="D44" s="54" t="s">
        <v>175</v>
      </c>
      <c r="E44" s="37"/>
      <c r="F44" s="37"/>
      <c r="G44" s="37" t="str">
        <f t="shared" si="0"/>
        <v>Không XL</v>
      </c>
      <c r="H44" s="38">
        <v>1</v>
      </c>
      <c r="I44" s="37"/>
    </row>
    <row r="45" spans="1:9" ht="20.100000000000001" customHeight="1" x14ac:dyDescent="0.25">
      <c r="A45" s="36" t="s">
        <v>56</v>
      </c>
      <c r="B45" s="52" t="s">
        <v>176</v>
      </c>
      <c r="C45" s="55" t="s">
        <v>177</v>
      </c>
      <c r="D45" s="54" t="s">
        <v>178</v>
      </c>
      <c r="E45" s="37"/>
      <c r="F45" s="37"/>
      <c r="G45" s="37" t="str">
        <f t="shared" si="0"/>
        <v>Không XL</v>
      </c>
      <c r="H45" s="38">
        <v>1</v>
      </c>
      <c r="I45" s="37"/>
    </row>
    <row r="46" spans="1:9" ht="20.100000000000001" customHeight="1" x14ac:dyDescent="0.25">
      <c r="A46" s="36" t="s">
        <v>57</v>
      </c>
      <c r="B46" s="52" t="s">
        <v>179</v>
      </c>
      <c r="C46" s="55" t="s">
        <v>180</v>
      </c>
      <c r="D46" s="54" t="s">
        <v>181</v>
      </c>
      <c r="E46" s="37"/>
      <c r="F46" s="37"/>
      <c r="G46" s="37" t="str">
        <f t="shared" si="0"/>
        <v>Không XL</v>
      </c>
      <c r="H46" s="38">
        <v>1</v>
      </c>
      <c r="I46" s="37"/>
    </row>
    <row r="47" spans="1:9" ht="20.100000000000001" customHeight="1" x14ac:dyDescent="0.25">
      <c r="A47" s="36" t="s">
        <v>58</v>
      </c>
      <c r="B47" s="52" t="s">
        <v>182</v>
      </c>
      <c r="C47" s="55" t="s">
        <v>183</v>
      </c>
      <c r="D47" s="54" t="s">
        <v>184</v>
      </c>
      <c r="E47" s="37"/>
      <c r="F47" s="37"/>
      <c r="G47" s="37" t="str">
        <f t="shared" si="0"/>
        <v>Không XL</v>
      </c>
      <c r="H47" s="38">
        <v>1</v>
      </c>
      <c r="I47" s="37"/>
    </row>
    <row r="48" spans="1:9" ht="20.100000000000001" customHeight="1" x14ac:dyDescent="0.25">
      <c r="A48" s="36" t="s">
        <v>59</v>
      </c>
      <c r="B48" s="52" t="s">
        <v>185</v>
      </c>
      <c r="C48" s="55" t="s">
        <v>186</v>
      </c>
      <c r="D48" s="54" t="s">
        <v>184</v>
      </c>
      <c r="E48" s="37"/>
      <c r="F48" s="37"/>
      <c r="G48" s="37" t="str">
        <f t="shared" si="0"/>
        <v>Không XL</v>
      </c>
      <c r="H48" s="38">
        <v>1</v>
      </c>
      <c r="I48" s="37"/>
    </row>
    <row r="49" spans="1:9" ht="20.100000000000001" customHeight="1" x14ac:dyDescent="0.25">
      <c r="A49" s="36" t="s">
        <v>60</v>
      </c>
      <c r="B49" s="52" t="s">
        <v>187</v>
      </c>
      <c r="C49" s="55" t="s">
        <v>188</v>
      </c>
      <c r="D49" s="54" t="s">
        <v>189</v>
      </c>
      <c r="E49" s="37"/>
      <c r="F49" s="37"/>
      <c r="G49" s="37" t="str">
        <f t="shared" si="0"/>
        <v>Không XL</v>
      </c>
      <c r="H49" s="38">
        <v>1</v>
      </c>
      <c r="I49" s="37"/>
    </row>
    <row r="50" spans="1:9" ht="20.100000000000001" customHeight="1" x14ac:dyDescent="0.25">
      <c r="A50" s="36" t="s">
        <v>61</v>
      </c>
      <c r="B50" s="52" t="s">
        <v>190</v>
      </c>
      <c r="C50" s="55" t="s">
        <v>191</v>
      </c>
      <c r="D50" s="54" t="s">
        <v>192</v>
      </c>
      <c r="E50" s="37"/>
      <c r="F50" s="37"/>
      <c r="G50" s="37" t="str">
        <f t="shared" si="0"/>
        <v>Không XL</v>
      </c>
      <c r="H50" s="38">
        <v>1</v>
      </c>
      <c r="I50" s="37"/>
    </row>
    <row r="51" spans="1:9" ht="20.100000000000001" customHeight="1" x14ac:dyDescent="0.25">
      <c r="A51" s="36" t="s">
        <v>62</v>
      </c>
      <c r="B51" s="52" t="s">
        <v>193</v>
      </c>
      <c r="C51" s="55" t="s">
        <v>194</v>
      </c>
      <c r="D51" s="54" t="s">
        <v>195</v>
      </c>
      <c r="E51" s="37"/>
      <c r="F51" s="37"/>
      <c r="G51" s="37" t="str">
        <f t="shared" si="0"/>
        <v>Không XL</v>
      </c>
      <c r="H51" s="38">
        <v>1</v>
      </c>
      <c r="I51" s="37"/>
    </row>
    <row r="52" spans="1:9" ht="20.100000000000001" customHeight="1" x14ac:dyDescent="0.25">
      <c r="A52" s="36" t="s">
        <v>63</v>
      </c>
      <c r="B52" s="52" t="s">
        <v>196</v>
      </c>
      <c r="C52" s="55" t="s">
        <v>197</v>
      </c>
      <c r="D52" s="54" t="s">
        <v>198</v>
      </c>
      <c r="E52" s="37"/>
      <c r="F52" s="37"/>
      <c r="G52" s="37" t="str">
        <f t="shared" si="0"/>
        <v>Không XL</v>
      </c>
      <c r="H52" s="38">
        <v>1</v>
      </c>
      <c r="I52" s="37"/>
    </row>
    <row r="53" spans="1:9" ht="20.100000000000001" customHeight="1" x14ac:dyDescent="0.25">
      <c r="A53" s="36" t="s">
        <v>64</v>
      </c>
      <c r="B53" s="52" t="s">
        <v>199</v>
      </c>
      <c r="C53" s="55" t="s">
        <v>200</v>
      </c>
      <c r="D53" s="54" t="s">
        <v>198</v>
      </c>
      <c r="E53" s="37"/>
      <c r="F53" s="37"/>
      <c r="G53" s="37" t="str">
        <f t="shared" si="0"/>
        <v>Không XL</v>
      </c>
      <c r="H53" s="38">
        <v>1</v>
      </c>
      <c r="I53" s="37"/>
    </row>
    <row r="54" spans="1:9" ht="20.100000000000001" customHeight="1" x14ac:dyDescent="0.25">
      <c r="A54" s="36" t="s">
        <v>65</v>
      </c>
      <c r="B54" s="52" t="s">
        <v>201</v>
      </c>
      <c r="C54" s="55" t="s">
        <v>202</v>
      </c>
      <c r="D54" s="54" t="s">
        <v>203</v>
      </c>
      <c r="E54" s="37"/>
      <c r="F54" s="37"/>
      <c r="G54" s="37" t="str">
        <f t="shared" si="0"/>
        <v>Không XL</v>
      </c>
      <c r="H54" s="38">
        <v>1</v>
      </c>
      <c r="I54" s="37"/>
    </row>
    <row r="55" spans="1:9" ht="20.100000000000001" customHeight="1" x14ac:dyDescent="0.25">
      <c r="A55" s="36" t="s">
        <v>66</v>
      </c>
      <c r="B55" s="52" t="s">
        <v>204</v>
      </c>
      <c r="C55" s="55" t="s">
        <v>205</v>
      </c>
      <c r="D55" s="54" t="s">
        <v>206</v>
      </c>
      <c r="E55" s="37"/>
      <c r="F55" s="37"/>
      <c r="G55" s="37" t="str">
        <f t="shared" si="0"/>
        <v>Không XL</v>
      </c>
      <c r="H55" s="38">
        <v>1</v>
      </c>
      <c r="I55" s="37"/>
    </row>
    <row r="56" spans="1:9" ht="20.100000000000001" customHeight="1" x14ac:dyDescent="0.25">
      <c r="A56" s="36" t="s">
        <v>67</v>
      </c>
      <c r="B56" s="52" t="s">
        <v>207</v>
      </c>
      <c r="C56" s="55" t="s">
        <v>208</v>
      </c>
      <c r="D56" s="54" t="s">
        <v>206</v>
      </c>
      <c r="E56" s="37"/>
      <c r="F56" s="37"/>
      <c r="G56" s="37" t="str">
        <f t="shared" si="0"/>
        <v>Không XL</v>
      </c>
      <c r="H56" s="38">
        <v>1</v>
      </c>
      <c r="I56" s="37"/>
    </row>
    <row r="57" spans="1:9" ht="20.100000000000001" customHeight="1" x14ac:dyDescent="0.25">
      <c r="A57" s="36" t="s">
        <v>68</v>
      </c>
      <c r="B57" s="52" t="s">
        <v>209</v>
      </c>
      <c r="C57" s="55" t="s">
        <v>210</v>
      </c>
      <c r="D57" s="54" t="s">
        <v>206</v>
      </c>
      <c r="E57" s="37"/>
      <c r="F57" s="37"/>
      <c r="G57" s="37" t="str">
        <f t="shared" si="0"/>
        <v>Không XL</v>
      </c>
      <c r="H57" s="38">
        <v>1</v>
      </c>
      <c r="I57" s="37"/>
    </row>
    <row r="58" spans="1:9" ht="20.100000000000001" customHeight="1" x14ac:dyDescent="0.25">
      <c r="A58" s="36" t="s">
        <v>69</v>
      </c>
      <c r="B58" s="52" t="s">
        <v>211</v>
      </c>
      <c r="C58" s="55" t="s">
        <v>212</v>
      </c>
      <c r="D58" s="54" t="s">
        <v>213</v>
      </c>
      <c r="E58" s="37"/>
      <c r="F58" s="37"/>
      <c r="G58" s="37" t="str">
        <f t="shared" si="0"/>
        <v>Không XL</v>
      </c>
      <c r="H58" s="38">
        <v>1</v>
      </c>
      <c r="I58" s="37"/>
    </row>
    <row r="59" spans="1:9" ht="20.100000000000001" customHeight="1" x14ac:dyDescent="0.25">
      <c r="A59" s="36" t="s">
        <v>70</v>
      </c>
      <c r="B59" s="52" t="s">
        <v>214</v>
      </c>
      <c r="C59" s="55" t="s">
        <v>215</v>
      </c>
      <c r="D59" s="54" t="s">
        <v>213</v>
      </c>
      <c r="E59" s="37"/>
      <c r="F59" s="37"/>
      <c r="G59" s="37" t="str">
        <f t="shared" si="0"/>
        <v>Không XL</v>
      </c>
      <c r="H59" s="38">
        <v>1</v>
      </c>
      <c r="I59" s="37"/>
    </row>
    <row r="60" spans="1:9" ht="20.100000000000001" customHeight="1" x14ac:dyDescent="0.25">
      <c r="A60" s="36" t="s">
        <v>71</v>
      </c>
      <c r="B60" s="52" t="s">
        <v>216</v>
      </c>
      <c r="C60" s="55" t="s">
        <v>217</v>
      </c>
      <c r="D60" s="54" t="s">
        <v>218</v>
      </c>
      <c r="E60" s="37"/>
      <c r="F60" s="37"/>
      <c r="G60" s="37" t="str">
        <f t="shared" si="0"/>
        <v>Không XL</v>
      </c>
      <c r="H60" s="38">
        <v>1</v>
      </c>
      <c r="I60" s="37"/>
    </row>
    <row r="61" spans="1:9" ht="20.100000000000001" customHeight="1" x14ac:dyDescent="0.25">
      <c r="A61" s="36" t="s">
        <v>112</v>
      </c>
      <c r="B61" s="52" t="s">
        <v>219</v>
      </c>
      <c r="C61" s="55" t="s">
        <v>220</v>
      </c>
      <c r="D61" s="54" t="s">
        <v>221</v>
      </c>
      <c r="E61" s="37"/>
      <c r="F61" s="37"/>
      <c r="G61" s="37" t="str">
        <f t="shared" si="0"/>
        <v>Không XL</v>
      </c>
      <c r="H61" s="38">
        <v>1</v>
      </c>
      <c r="I61" s="37"/>
    </row>
    <row r="62" spans="1:9" ht="20.100000000000001" customHeight="1" x14ac:dyDescent="0.25">
      <c r="A62" s="36" t="s">
        <v>113</v>
      </c>
      <c r="B62" s="52" t="s">
        <v>222</v>
      </c>
      <c r="C62" s="55" t="s">
        <v>223</v>
      </c>
      <c r="D62" s="54" t="s">
        <v>224</v>
      </c>
      <c r="E62" s="37"/>
      <c r="F62" s="37"/>
      <c r="G62" s="37" t="str">
        <f t="shared" si="0"/>
        <v>Không XL</v>
      </c>
      <c r="H62" s="38">
        <v>1</v>
      </c>
      <c r="I62" s="37"/>
    </row>
    <row r="63" spans="1:9" ht="10.5" customHeight="1" x14ac:dyDescent="0.25"/>
    <row r="64" spans="1:9" s="28" customFormat="1" ht="26.25" customHeight="1" x14ac:dyDescent="0.25">
      <c r="B64" s="30" t="s">
        <v>20</v>
      </c>
      <c r="D64" s="39"/>
      <c r="E64" s="39"/>
      <c r="F64" s="39"/>
      <c r="G64" s="39"/>
      <c r="H64" s="39"/>
    </row>
    <row r="65" spans="1:10" s="28" customFormat="1" ht="41.25" customHeight="1" x14ac:dyDescent="0.25">
      <c r="C65" s="68" t="s">
        <v>21</v>
      </c>
      <c r="D65" s="69"/>
      <c r="E65" s="51" t="s">
        <v>22</v>
      </c>
      <c r="F65" s="51" t="s">
        <v>23</v>
      </c>
      <c r="G65" s="39"/>
      <c r="H65" s="39"/>
    </row>
    <row r="66" spans="1:10" s="28" customFormat="1" ht="15.75" x14ac:dyDescent="0.25">
      <c r="C66" s="40" t="s">
        <v>24</v>
      </c>
      <c r="D66" s="41"/>
      <c r="E66" s="42">
        <f>COUNTIF($G$21:$G$62,"Xuất sắc")</f>
        <v>0</v>
      </c>
      <c r="F66" s="43">
        <f>E66/$A$62</f>
        <v>0</v>
      </c>
      <c r="G66" s="39"/>
      <c r="H66" s="39"/>
    </row>
    <row r="67" spans="1:10" s="28" customFormat="1" ht="15.75" x14ac:dyDescent="0.25">
      <c r="C67" s="40" t="s">
        <v>25</v>
      </c>
      <c r="D67" s="41"/>
      <c r="E67" s="42">
        <f>COUNTIF($G$21:$G$62,"Tốt")</f>
        <v>0</v>
      </c>
      <c r="F67" s="43">
        <f t="shared" ref="F67:F71" si="1">E67/$A$62</f>
        <v>0</v>
      </c>
      <c r="G67" s="39"/>
      <c r="H67" s="39"/>
    </row>
    <row r="68" spans="1:10" s="28" customFormat="1" ht="15.75" x14ac:dyDescent="0.25">
      <c r="C68" s="40" t="s">
        <v>26</v>
      </c>
      <c r="D68" s="41"/>
      <c r="E68" s="42">
        <f>COUNTIF($G$21:$G$62,"Khá")</f>
        <v>0</v>
      </c>
      <c r="F68" s="43">
        <f t="shared" si="1"/>
        <v>0</v>
      </c>
      <c r="G68" s="39"/>
      <c r="H68" s="39"/>
    </row>
    <row r="69" spans="1:10" s="28" customFormat="1" ht="15.75" x14ac:dyDescent="0.25">
      <c r="C69" s="40" t="s">
        <v>27</v>
      </c>
      <c r="D69" s="41"/>
      <c r="E69" s="42">
        <f>COUNTIF($G$21:$G$62,"Trung bình")</f>
        <v>0</v>
      </c>
      <c r="F69" s="43">
        <f t="shared" si="1"/>
        <v>0</v>
      </c>
      <c r="G69" s="39"/>
      <c r="H69" s="39"/>
    </row>
    <row r="70" spans="1:10" s="28" customFormat="1" ht="15.75" x14ac:dyDescent="0.25">
      <c r="C70" s="40" t="s">
        <v>28</v>
      </c>
      <c r="D70" s="41"/>
      <c r="E70" s="42">
        <f>COUNTIF($G$21:$G$62,"Yếu")</f>
        <v>0</v>
      </c>
      <c r="F70" s="43">
        <f t="shared" si="1"/>
        <v>0</v>
      </c>
      <c r="G70" s="39"/>
      <c r="H70" s="39"/>
    </row>
    <row r="71" spans="1:10" s="28" customFormat="1" ht="15.75" x14ac:dyDescent="0.25">
      <c r="C71" s="40" t="s">
        <v>35</v>
      </c>
      <c r="D71" s="41"/>
      <c r="E71" s="42">
        <f>COUNTIF($G$21:$G$62,"Không XL")</f>
        <v>42</v>
      </c>
      <c r="F71" s="43">
        <f t="shared" si="1"/>
        <v>1</v>
      </c>
      <c r="G71" s="39"/>
      <c r="H71" s="39"/>
    </row>
    <row r="73" spans="1:10" ht="57" customHeight="1" x14ac:dyDescent="0.25">
      <c r="A73" s="72" t="s">
        <v>230</v>
      </c>
      <c r="B73" s="72"/>
      <c r="C73" s="72"/>
      <c r="D73" s="72"/>
      <c r="E73" s="72"/>
      <c r="F73" s="72"/>
      <c r="G73" s="72"/>
      <c r="H73" s="72"/>
      <c r="I73" s="72"/>
      <c r="J73" s="34"/>
    </row>
    <row r="75" spans="1:10" s="1" customFormat="1" x14ac:dyDescent="0.25">
      <c r="B75" s="56" t="s">
        <v>29</v>
      </c>
      <c r="C75" s="56"/>
      <c r="D75" s="56"/>
      <c r="E75" s="56"/>
      <c r="F75" s="56" t="s">
        <v>30</v>
      </c>
      <c r="G75" s="56"/>
      <c r="H75" s="56"/>
      <c r="I75" s="56"/>
    </row>
    <row r="80" spans="1:10" x14ac:dyDescent="0.25">
      <c r="B80" s="56" t="s">
        <v>231</v>
      </c>
      <c r="C80" s="56"/>
      <c r="D80" s="56"/>
      <c r="E80" s="56"/>
      <c r="F80" s="56" t="s">
        <v>111</v>
      </c>
      <c r="G80" s="56"/>
      <c r="H80" s="56"/>
      <c r="I80" s="56"/>
    </row>
    <row r="81" spans="1:9" hidden="1" x14ac:dyDescent="0.25">
      <c r="B81" s="33"/>
      <c r="C81" s="33"/>
      <c r="I81" s="33"/>
    </row>
    <row r="82" spans="1:9" hidden="1" x14ac:dyDescent="0.25">
      <c r="B82" s="33"/>
      <c r="C82" s="33"/>
      <c r="I82" s="33"/>
    </row>
    <row r="83" spans="1:9" x14ac:dyDescent="0.25">
      <c r="B83" s="33"/>
      <c r="C83" s="33"/>
      <c r="I83" s="33"/>
    </row>
    <row r="84" spans="1:9" x14ac:dyDescent="0.25">
      <c r="A84" s="63" t="s">
        <v>91</v>
      </c>
      <c r="B84" s="63"/>
      <c r="C84" s="63"/>
      <c r="D84" s="63"/>
      <c r="E84" s="63"/>
      <c r="F84" s="63"/>
      <c r="G84" s="63"/>
      <c r="H84" s="63"/>
      <c r="I84" s="63"/>
    </row>
    <row r="85" spans="1:9" ht="42" customHeight="1" x14ac:dyDescent="0.25">
      <c r="A85" s="57" t="s">
        <v>235</v>
      </c>
      <c r="B85" s="58"/>
      <c r="C85" s="58"/>
      <c r="D85" s="58"/>
      <c r="E85" s="58"/>
      <c r="F85" s="58"/>
      <c r="G85" s="58"/>
      <c r="H85" s="58"/>
      <c r="I85" s="58"/>
    </row>
    <row r="87" spans="1:9" x14ac:dyDescent="0.25">
      <c r="I87" s="44" t="s">
        <v>109</v>
      </c>
    </row>
    <row r="88" spans="1:9" x14ac:dyDescent="0.25">
      <c r="F88" s="56" t="s">
        <v>107</v>
      </c>
      <c r="G88" s="56"/>
      <c r="H88" s="56"/>
    </row>
    <row r="89" spans="1:9" x14ac:dyDescent="0.25">
      <c r="F89" s="56" t="s">
        <v>108</v>
      </c>
      <c r="G89" s="56"/>
      <c r="H89" s="56"/>
    </row>
    <row r="94" spans="1:9" x14ac:dyDescent="0.25">
      <c r="F94" s="56"/>
      <c r="G94" s="56"/>
      <c r="H94" s="56"/>
    </row>
    <row r="95" spans="1:9" x14ac:dyDescent="0.25">
      <c r="F95" s="56" t="s">
        <v>110</v>
      </c>
      <c r="G95" s="56"/>
      <c r="H95" s="56"/>
    </row>
  </sheetData>
  <mergeCells count="27">
    <mergeCell ref="A1:D1"/>
    <mergeCell ref="A2:D2"/>
    <mergeCell ref="A3:D3"/>
    <mergeCell ref="C65:D65"/>
    <mergeCell ref="B75:E75"/>
    <mergeCell ref="E19:E20"/>
    <mergeCell ref="A73:I73"/>
    <mergeCell ref="A5:I5"/>
    <mergeCell ref="A17:I17"/>
    <mergeCell ref="A19:A20"/>
    <mergeCell ref="B19:B20"/>
    <mergeCell ref="E2:I2"/>
    <mergeCell ref="F3:I3"/>
    <mergeCell ref="B15:I15"/>
    <mergeCell ref="B9:F9"/>
    <mergeCell ref="F95:H95"/>
    <mergeCell ref="A85:I85"/>
    <mergeCell ref="F88:H88"/>
    <mergeCell ref="F94:H94"/>
    <mergeCell ref="C19:D20"/>
    <mergeCell ref="B80:E80"/>
    <mergeCell ref="F75:I75"/>
    <mergeCell ref="F80:I80"/>
    <mergeCell ref="A84:I84"/>
    <mergeCell ref="F19:H19"/>
    <mergeCell ref="I19:I20"/>
    <mergeCell ref="F89:H89"/>
  </mergeCells>
  <phoneticPr fontId="35" type="noConversion"/>
  <pageMargins left="0.51181102362204722" right="0.31496062992125984" top="0.70866141732283472" bottom="0.39370078740157483" header="0.31496062992125984" footer="0.15748031496062992"/>
  <pageSetup paperSize="9" fitToHeight="0" orientation="portrait" r:id="rId1"/>
  <headerFooter differentFirst="1">
    <oddHeader>&amp;C&amp;"Times New Roman,Regular"&amp;P</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23921-43C0-4407-AE49-D3B2520FCDC9}">
  <dimension ref="A2:Q68"/>
  <sheetViews>
    <sheetView topLeftCell="A25" zoomScaleNormal="100" workbookViewId="0">
      <selection activeCell="C48" sqref="C48"/>
    </sheetView>
  </sheetViews>
  <sheetFormatPr defaultRowHeight="16.5" x14ac:dyDescent="0.25"/>
  <cols>
    <col min="1" max="1" width="4.7109375" style="2" customWidth="1"/>
    <col min="2" max="2" width="11.140625" style="2" customWidth="1"/>
    <col min="3" max="3" width="20.28515625" style="2" customWidth="1"/>
    <col min="4" max="4" width="8.7109375" style="3" customWidth="1"/>
    <col min="5" max="5" width="8" style="2" customWidth="1"/>
    <col min="6" max="6" width="9.7109375" style="2" customWidth="1"/>
    <col min="7" max="7" width="8.140625" style="2" customWidth="1"/>
    <col min="8" max="8" width="9.140625" style="2" customWidth="1"/>
    <col min="9" max="9" width="13" style="4" customWidth="1"/>
    <col min="10" max="16384" width="9.140625" style="2"/>
  </cols>
  <sheetData>
    <row r="2" spans="1:17" ht="15.75" x14ac:dyDescent="0.25">
      <c r="A2" s="89" t="s">
        <v>2</v>
      </c>
      <c r="B2" s="89"/>
      <c r="C2" s="89"/>
      <c r="D2" s="89"/>
      <c r="E2" s="89" t="s">
        <v>0</v>
      </c>
      <c r="F2" s="89"/>
      <c r="G2" s="89"/>
      <c r="H2" s="89"/>
      <c r="I2" s="89"/>
    </row>
    <row r="3" spans="1:17" x14ac:dyDescent="0.25">
      <c r="A3" s="89" t="s">
        <v>3</v>
      </c>
      <c r="B3" s="89"/>
      <c r="C3" s="89"/>
      <c r="D3" s="89"/>
      <c r="E3" s="63" t="s">
        <v>72</v>
      </c>
      <c r="F3" s="63"/>
      <c r="G3" s="63"/>
      <c r="H3" s="63"/>
      <c r="I3" s="63"/>
    </row>
    <row r="4" spans="1:17" ht="15.75" customHeight="1" x14ac:dyDescent="0.25">
      <c r="A4" s="90" t="s">
        <v>93</v>
      </c>
      <c r="B4" s="90"/>
      <c r="C4" s="90"/>
      <c r="D4" s="90"/>
      <c r="E4" s="75"/>
      <c r="F4" s="75"/>
      <c r="G4" s="75"/>
      <c r="H4" s="75"/>
      <c r="I4" s="75"/>
    </row>
    <row r="5" spans="1:17" s="5" customFormat="1" ht="19.5" x14ac:dyDescent="0.25">
      <c r="A5" s="48"/>
      <c r="B5" s="48"/>
      <c r="C5" s="48"/>
      <c r="D5" s="48"/>
      <c r="I5" s="6"/>
    </row>
    <row r="6" spans="1:17" ht="22.5" x14ac:dyDescent="0.3">
      <c r="A6" s="95" t="s">
        <v>73</v>
      </c>
      <c r="B6" s="95"/>
      <c r="C6" s="95"/>
      <c r="D6" s="95"/>
      <c r="E6" s="95"/>
      <c r="F6" s="95"/>
      <c r="G6" s="95"/>
      <c r="H6" s="95"/>
      <c r="I6" s="95"/>
      <c r="J6" s="7"/>
      <c r="K6" s="7"/>
      <c r="L6" s="7"/>
      <c r="M6" s="7"/>
      <c r="N6" s="7"/>
      <c r="O6" s="7"/>
      <c r="P6" s="7"/>
      <c r="Q6" s="7"/>
    </row>
    <row r="7" spans="1:17" s="9" customFormat="1" ht="18.75" x14ac:dyDescent="0.3">
      <c r="A7" s="95" t="s">
        <v>94</v>
      </c>
      <c r="B7" s="95"/>
      <c r="C7" s="95"/>
      <c r="D7" s="95"/>
      <c r="E7" s="95"/>
      <c r="F7" s="95"/>
      <c r="G7" s="95"/>
      <c r="H7" s="95"/>
      <c r="I7" s="95"/>
      <c r="J7" s="8"/>
      <c r="K7" s="8"/>
      <c r="L7" s="8"/>
      <c r="M7" s="8"/>
      <c r="N7" s="8"/>
      <c r="O7" s="8"/>
      <c r="P7" s="8"/>
      <c r="Q7" s="8"/>
    </row>
    <row r="8" spans="1:17" s="9" customFormat="1" ht="18.75" x14ac:dyDescent="0.3">
      <c r="A8" s="95" t="s">
        <v>101</v>
      </c>
      <c r="B8" s="95"/>
      <c r="C8" s="95"/>
      <c r="D8" s="95"/>
      <c r="E8" s="95"/>
      <c r="F8" s="95"/>
      <c r="G8" s="95"/>
      <c r="H8" s="95"/>
      <c r="I8" s="95"/>
      <c r="J8" s="10"/>
      <c r="K8" s="10"/>
      <c r="L8" s="10"/>
      <c r="M8" s="10"/>
      <c r="N8" s="10"/>
      <c r="O8" s="10"/>
      <c r="P8" s="10"/>
      <c r="Q8" s="10"/>
    </row>
    <row r="9" spans="1:17" s="9" customFormat="1" ht="18.75" x14ac:dyDescent="0.3">
      <c r="A9" s="11"/>
      <c r="B9" s="11"/>
      <c r="C9" s="11"/>
      <c r="D9" s="12"/>
      <c r="E9" s="11"/>
      <c r="F9" s="11"/>
      <c r="G9" s="11"/>
      <c r="H9" s="11"/>
      <c r="I9" s="4"/>
      <c r="J9" s="10"/>
      <c r="K9" s="10"/>
      <c r="L9" s="10"/>
      <c r="M9" s="10"/>
      <c r="N9" s="10"/>
      <c r="O9" s="10"/>
      <c r="P9" s="10"/>
      <c r="Q9" s="10"/>
    </row>
    <row r="10" spans="1:17" s="13" customFormat="1" ht="15" x14ac:dyDescent="0.25">
      <c r="A10" s="79" t="s">
        <v>88</v>
      </c>
      <c r="B10" s="79" t="s">
        <v>13</v>
      </c>
      <c r="C10" s="81" t="s">
        <v>14</v>
      </c>
      <c r="D10" s="82"/>
      <c r="E10" s="85" t="s">
        <v>74</v>
      </c>
      <c r="F10" s="86"/>
      <c r="G10" s="85" t="s">
        <v>75</v>
      </c>
      <c r="H10" s="86"/>
      <c r="I10" s="87" t="s">
        <v>19</v>
      </c>
    </row>
    <row r="11" spans="1:17" s="13" customFormat="1" ht="30" customHeight="1" x14ac:dyDescent="0.25">
      <c r="A11" s="80"/>
      <c r="B11" s="80"/>
      <c r="C11" s="83"/>
      <c r="D11" s="84"/>
      <c r="E11" s="14" t="s">
        <v>76</v>
      </c>
      <c r="F11" s="14" t="s">
        <v>77</v>
      </c>
      <c r="G11" s="14" t="s">
        <v>76</v>
      </c>
      <c r="H11" s="14" t="s">
        <v>77</v>
      </c>
      <c r="I11" s="88"/>
    </row>
    <row r="12" spans="1:17" s="13" customFormat="1" ht="20.100000000000001" customHeight="1" x14ac:dyDescent="0.25">
      <c r="A12" s="15">
        <v>1</v>
      </c>
      <c r="B12" s="25">
        <v>79797979</v>
      </c>
      <c r="C12" s="45" t="s">
        <v>95</v>
      </c>
      <c r="D12" s="46" t="s">
        <v>96</v>
      </c>
      <c r="E12" s="16">
        <v>0</v>
      </c>
      <c r="F12" s="47" t="str">
        <f t="shared" ref="F12:F51" si="0">IF(AND(E12&gt;=90),"Xuất sắc",IF(AND(E12&gt;=80),"Tốt",IF(AND(E12&gt;=70),"Khá",IF(AND(E12&gt;=60),"TB",IF(AND(E12&gt;=50),"TB",IF(AND(E12&lt;50),IF(AND(E12&gt;0),"Yếu",IF(AND(E12=0),"Không XL"," "))))))))</f>
        <v>Không XL</v>
      </c>
      <c r="G12" s="16">
        <f>E12</f>
        <v>0</v>
      </c>
      <c r="H12" s="47" t="str">
        <f t="shared" ref="H12:H51" si="1">IF(AND(G12&gt;=90),"Xuất sắc",IF(AND(G12&gt;=80),"Tốt",IF(AND(G12&gt;=70),"Khá",IF(AND(G12&gt;=60),"TB",IF(AND(G12&gt;=50),"TB",IF(AND(G12&lt;50),IF(AND(G12&gt;0),"Yếu",IF(AND(G12=0),"Không XL"," "))))))))</f>
        <v>Không XL</v>
      </c>
      <c r="I12" s="17"/>
    </row>
    <row r="13" spans="1:17" s="13" customFormat="1" ht="20.100000000000001" customHeight="1" x14ac:dyDescent="0.25">
      <c r="A13" s="15">
        <v>2</v>
      </c>
      <c r="B13" s="25"/>
      <c r="C13" s="45"/>
      <c r="D13" s="46"/>
      <c r="E13" s="16">
        <v>0</v>
      </c>
      <c r="F13" s="47" t="str">
        <f t="shared" si="0"/>
        <v>Không XL</v>
      </c>
      <c r="G13" s="16">
        <f t="shared" ref="G13:G51" si="2">E13</f>
        <v>0</v>
      </c>
      <c r="H13" s="47" t="str">
        <f t="shared" si="1"/>
        <v>Không XL</v>
      </c>
      <c r="I13" s="17"/>
    </row>
    <row r="14" spans="1:17" s="13" customFormat="1" ht="20.100000000000001" customHeight="1" x14ac:dyDescent="0.25">
      <c r="A14" s="15">
        <v>3</v>
      </c>
      <c r="B14" s="25"/>
      <c r="C14" s="45"/>
      <c r="D14" s="46"/>
      <c r="E14" s="16">
        <v>0</v>
      </c>
      <c r="F14" s="47" t="str">
        <f t="shared" si="0"/>
        <v>Không XL</v>
      </c>
      <c r="G14" s="16">
        <f t="shared" si="2"/>
        <v>0</v>
      </c>
      <c r="H14" s="47" t="str">
        <f t="shared" si="1"/>
        <v>Không XL</v>
      </c>
      <c r="I14" s="17"/>
    </row>
    <row r="15" spans="1:17" s="13" customFormat="1" ht="20.100000000000001" customHeight="1" x14ac:dyDescent="0.25">
      <c r="A15" s="15">
        <v>4</v>
      </c>
      <c r="B15" s="25"/>
      <c r="C15" s="45"/>
      <c r="D15" s="46"/>
      <c r="E15" s="16">
        <v>0</v>
      </c>
      <c r="F15" s="47" t="str">
        <f t="shared" si="0"/>
        <v>Không XL</v>
      </c>
      <c r="G15" s="16">
        <f t="shared" si="2"/>
        <v>0</v>
      </c>
      <c r="H15" s="47" t="str">
        <f t="shared" si="1"/>
        <v>Không XL</v>
      </c>
      <c r="I15" s="17"/>
    </row>
    <row r="16" spans="1:17" s="13" customFormat="1" ht="20.100000000000001" customHeight="1" x14ac:dyDescent="0.25">
      <c r="A16" s="15">
        <v>5</v>
      </c>
      <c r="B16" s="25"/>
      <c r="C16" s="45"/>
      <c r="D16" s="46"/>
      <c r="E16" s="16">
        <v>0</v>
      </c>
      <c r="F16" s="47" t="str">
        <f t="shared" si="0"/>
        <v>Không XL</v>
      </c>
      <c r="G16" s="16">
        <f t="shared" si="2"/>
        <v>0</v>
      </c>
      <c r="H16" s="47" t="str">
        <f t="shared" si="1"/>
        <v>Không XL</v>
      </c>
      <c r="I16" s="17"/>
    </row>
    <row r="17" spans="1:9" s="13" customFormat="1" ht="20.100000000000001" customHeight="1" x14ac:dyDescent="0.25">
      <c r="A17" s="15">
        <v>6</v>
      </c>
      <c r="B17" s="25"/>
      <c r="C17" s="45"/>
      <c r="D17" s="46"/>
      <c r="E17" s="16">
        <v>0</v>
      </c>
      <c r="F17" s="47" t="str">
        <f t="shared" si="0"/>
        <v>Không XL</v>
      </c>
      <c r="G17" s="16">
        <f t="shared" si="2"/>
        <v>0</v>
      </c>
      <c r="H17" s="47" t="str">
        <f t="shared" si="1"/>
        <v>Không XL</v>
      </c>
      <c r="I17" s="17"/>
    </row>
    <row r="18" spans="1:9" s="13" customFormat="1" ht="20.100000000000001" customHeight="1" x14ac:dyDescent="0.25">
      <c r="A18" s="15">
        <v>7</v>
      </c>
      <c r="B18" s="25"/>
      <c r="C18" s="45"/>
      <c r="D18" s="46"/>
      <c r="E18" s="16">
        <v>0</v>
      </c>
      <c r="F18" s="47" t="str">
        <f t="shared" si="0"/>
        <v>Không XL</v>
      </c>
      <c r="G18" s="16">
        <f t="shared" si="2"/>
        <v>0</v>
      </c>
      <c r="H18" s="47" t="str">
        <f t="shared" si="1"/>
        <v>Không XL</v>
      </c>
      <c r="I18" s="17"/>
    </row>
    <row r="19" spans="1:9" s="13" customFormat="1" ht="20.100000000000001" customHeight="1" x14ac:dyDescent="0.25">
      <c r="A19" s="15">
        <v>8</v>
      </c>
      <c r="B19" s="25"/>
      <c r="C19" s="45"/>
      <c r="D19" s="46"/>
      <c r="E19" s="16">
        <v>0</v>
      </c>
      <c r="F19" s="47" t="str">
        <f t="shared" si="0"/>
        <v>Không XL</v>
      </c>
      <c r="G19" s="16">
        <f t="shared" si="2"/>
        <v>0</v>
      </c>
      <c r="H19" s="47" t="str">
        <f t="shared" si="1"/>
        <v>Không XL</v>
      </c>
      <c r="I19" s="17"/>
    </row>
    <row r="20" spans="1:9" s="13" customFormat="1" ht="20.100000000000001" customHeight="1" x14ac:dyDescent="0.25">
      <c r="A20" s="15">
        <v>9</v>
      </c>
      <c r="B20" s="25"/>
      <c r="C20" s="45"/>
      <c r="D20" s="46"/>
      <c r="E20" s="16">
        <v>0</v>
      </c>
      <c r="F20" s="47" t="str">
        <f t="shared" si="0"/>
        <v>Không XL</v>
      </c>
      <c r="G20" s="16">
        <f t="shared" si="2"/>
        <v>0</v>
      </c>
      <c r="H20" s="47" t="str">
        <f t="shared" si="1"/>
        <v>Không XL</v>
      </c>
      <c r="I20" s="17"/>
    </row>
    <row r="21" spans="1:9" s="13" customFormat="1" ht="20.100000000000001" customHeight="1" x14ac:dyDescent="0.25">
      <c r="A21" s="15">
        <v>10</v>
      </c>
      <c r="B21" s="25"/>
      <c r="C21" s="45"/>
      <c r="D21" s="46"/>
      <c r="E21" s="16">
        <v>0</v>
      </c>
      <c r="F21" s="47" t="str">
        <f t="shared" si="0"/>
        <v>Không XL</v>
      </c>
      <c r="G21" s="16">
        <f t="shared" si="2"/>
        <v>0</v>
      </c>
      <c r="H21" s="47" t="str">
        <f t="shared" si="1"/>
        <v>Không XL</v>
      </c>
      <c r="I21" s="17"/>
    </row>
    <row r="22" spans="1:9" s="13" customFormat="1" ht="20.100000000000001" customHeight="1" x14ac:dyDescent="0.25">
      <c r="A22" s="15">
        <v>11</v>
      </c>
      <c r="B22" s="25"/>
      <c r="C22" s="45"/>
      <c r="D22" s="46"/>
      <c r="E22" s="16">
        <v>0</v>
      </c>
      <c r="F22" s="47" t="str">
        <f t="shared" si="0"/>
        <v>Không XL</v>
      </c>
      <c r="G22" s="16">
        <f t="shared" si="2"/>
        <v>0</v>
      </c>
      <c r="H22" s="47" t="str">
        <f t="shared" si="1"/>
        <v>Không XL</v>
      </c>
      <c r="I22" s="17"/>
    </row>
    <row r="23" spans="1:9" s="13" customFormat="1" ht="20.100000000000001" customHeight="1" x14ac:dyDescent="0.25">
      <c r="A23" s="15">
        <v>12</v>
      </c>
      <c r="B23" s="25"/>
      <c r="C23" s="45"/>
      <c r="D23" s="46"/>
      <c r="E23" s="16">
        <v>0</v>
      </c>
      <c r="F23" s="47" t="str">
        <f t="shared" si="0"/>
        <v>Không XL</v>
      </c>
      <c r="G23" s="16">
        <f t="shared" si="2"/>
        <v>0</v>
      </c>
      <c r="H23" s="47" t="str">
        <f t="shared" si="1"/>
        <v>Không XL</v>
      </c>
      <c r="I23" s="17"/>
    </row>
    <row r="24" spans="1:9" s="13" customFormat="1" ht="20.100000000000001" customHeight="1" x14ac:dyDescent="0.25">
      <c r="A24" s="15">
        <v>13</v>
      </c>
      <c r="B24" s="25"/>
      <c r="C24" s="45"/>
      <c r="D24" s="46"/>
      <c r="E24" s="16">
        <v>0</v>
      </c>
      <c r="F24" s="47" t="str">
        <f t="shared" si="0"/>
        <v>Không XL</v>
      </c>
      <c r="G24" s="16">
        <f t="shared" si="2"/>
        <v>0</v>
      </c>
      <c r="H24" s="47" t="str">
        <f t="shared" si="1"/>
        <v>Không XL</v>
      </c>
      <c r="I24" s="17"/>
    </row>
    <row r="25" spans="1:9" s="13" customFormat="1" ht="20.100000000000001" customHeight="1" x14ac:dyDescent="0.25">
      <c r="A25" s="15">
        <v>14</v>
      </c>
      <c r="B25" s="25"/>
      <c r="C25" s="45"/>
      <c r="D25" s="46"/>
      <c r="E25" s="16">
        <v>0</v>
      </c>
      <c r="F25" s="47" t="str">
        <f t="shared" si="0"/>
        <v>Không XL</v>
      </c>
      <c r="G25" s="16">
        <f t="shared" si="2"/>
        <v>0</v>
      </c>
      <c r="H25" s="47" t="str">
        <f t="shared" si="1"/>
        <v>Không XL</v>
      </c>
      <c r="I25" s="17"/>
    </row>
    <row r="26" spans="1:9" s="13" customFormat="1" ht="20.100000000000001" customHeight="1" x14ac:dyDescent="0.25">
      <c r="A26" s="15">
        <v>15</v>
      </c>
      <c r="B26" s="25"/>
      <c r="C26" s="45"/>
      <c r="D26" s="46"/>
      <c r="E26" s="16">
        <v>0</v>
      </c>
      <c r="F26" s="47" t="str">
        <f t="shared" si="0"/>
        <v>Không XL</v>
      </c>
      <c r="G26" s="16">
        <f t="shared" si="2"/>
        <v>0</v>
      </c>
      <c r="H26" s="47" t="str">
        <f t="shared" si="1"/>
        <v>Không XL</v>
      </c>
      <c r="I26" s="17"/>
    </row>
    <row r="27" spans="1:9" s="13" customFormat="1" ht="20.100000000000001" customHeight="1" x14ac:dyDescent="0.25">
      <c r="A27" s="15">
        <v>16</v>
      </c>
      <c r="B27" s="25"/>
      <c r="C27" s="45"/>
      <c r="D27" s="46"/>
      <c r="E27" s="16">
        <v>0</v>
      </c>
      <c r="F27" s="47" t="str">
        <f t="shared" si="0"/>
        <v>Không XL</v>
      </c>
      <c r="G27" s="16">
        <f t="shared" si="2"/>
        <v>0</v>
      </c>
      <c r="H27" s="47" t="str">
        <f t="shared" si="1"/>
        <v>Không XL</v>
      </c>
      <c r="I27" s="17"/>
    </row>
    <row r="28" spans="1:9" s="13" customFormat="1" ht="20.100000000000001" customHeight="1" x14ac:dyDescent="0.25">
      <c r="A28" s="15">
        <v>17</v>
      </c>
      <c r="B28" s="25"/>
      <c r="C28" s="45"/>
      <c r="D28" s="46"/>
      <c r="E28" s="16">
        <v>0</v>
      </c>
      <c r="F28" s="47" t="str">
        <f t="shared" si="0"/>
        <v>Không XL</v>
      </c>
      <c r="G28" s="16">
        <f t="shared" si="2"/>
        <v>0</v>
      </c>
      <c r="H28" s="47" t="str">
        <f t="shared" si="1"/>
        <v>Không XL</v>
      </c>
      <c r="I28" s="17"/>
    </row>
    <row r="29" spans="1:9" s="13" customFormat="1" ht="20.100000000000001" customHeight="1" x14ac:dyDescent="0.25">
      <c r="A29" s="15">
        <v>18</v>
      </c>
      <c r="B29" s="25"/>
      <c r="C29" s="45"/>
      <c r="D29" s="46"/>
      <c r="E29" s="16">
        <v>0</v>
      </c>
      <c r="F29" s="47" t="str">
        <f t="shared" si="0"/>
        <v>Không XL</v>
      </c>
      <c r="G29" s="16">
        <f t="shared" si="2"/>
        <v>0</v>
      </c>
      <c r="H29" s="47" t="str">
        <f t="shared" si="1"/>
        <v>Không XL</v>
      </c>
      <c r="I29" s="17"/>
    </row>
    <row r="30" spans="1:9" s="13" customFormat="1" ht="20.100000000000001" customHeight="1" x14ac:dyDescent="0.25">
      <c r="A30" s="15">
        <v>19</v>
      </c>
      <c r="B30" s="25"/>
      <c r="C30" s="45"/>
      <c r="D30" s="46"/>
      <c r="E30" s="16">
        <v>0</v>
      </c>
      <c r="F30" s="47" t="str">
        <f t="shared" si="0"/>
        <v>Không XL</v>
      </c>
      <c r="G30" s="16">
        <f t="shared" si="2"/>
        <v>0</v>
      </c>
      <c r="H30" s="47" t="str">
        <f t="shared" si="1"/>
        <v>Không XL</v>
      </c>
      <c r="I30" s="17"/>
    </row>
    <row r="31" spans="1:9" s="13" customFormat="1" ht="20.100000000000001" customHeight="1" x14ac:dyDescent="0.25">
      <c r="A31" s="15">
        <v>20</v>
      </c>
      <c r="B31" s="25"/>
      <c r="C31" s="45"/>
      <c r="D31" s="46"/>
      <c r="E31" s="16">
        <v>0</v>
      </c>
      <c r="F31" s="47" t="str">
        <f t="shared" si="0"/>
        <v>Không XL</v>
      </c>
      <c r="G31" s="16">
        <f t="shared" si="2"/>
        <v>0</v>
      </c>
      <c r="H31" s="47" t="str">
        <f t="shared" si="1"/>
        <v>Không XL</v>
      </c>
      <c r="I31" s="17"/>
    </row>
    <row r="32" spans="1:9" s="13" customFormat="1" ht="20.100000000000001" customHeight="1" x14ac:dyDescent="0.25">
      <c r="A32" s="15">
        <v>21</v>
      </c>
      <c r="B32" s="25"/>
      <c r="C32" s="45"/>
      <c r="D32" s="46"/>
      <c r="E32" s="16">
        <v>0</v>
      </c>
      <c r="F32" s="47" t="str">
        <f t="shared" si="0"/>
        <v>Không XL</v>
      </c>
      <c r="G32" s="16">
        <f t="shared" si="2"/>
        <v>0</v>
      </c>
      <c r="H32" s="47" t="str">
        <f t="shared" si="1"/>
        <v>Không XL</v>
      </c>
      <c r="I32" s="17"/>
    </row>
    <row r="33" spans="1:9" s="13" customFormat="1" ht="20.100000000000001" customHeight="1" x14ac:dyDescent="0.25">
      <c r="A33" s="15">
        <v>22</v>
      </c>
      <c r="B33" s="25"/>
      <c r="C33" s="45"/>
      <c r="D33" s="46"/>
      <c r="E33" s="16">
        <v>0</v>
      </c>
      <c r="F33" s="47" t="str">
        <f t="shared" si="0"/>
        <v>Không XL</v>
      </c>
      <c r="G33" s="16">
        <f t="shared" si="2"/>
        <v>0</v>
      </c>
      <c r="H33" s="47" t="str">
        <f t="shared" si="1"/>
        <v>Không XL</v>
      </c>
      <c r="I33" s="17"/>
    </row>
    <row r="34" spans="1:9" s="13" customFormat="1" ht="20.100000000000001" customHeight="1" x14ac:dyDescent="0.25">
      <c r="A34" s="15">
        <v>23</v>
      </c>
      <c r="B34" s="25"/>
      <c r="C34" s="45"/>
      <c r="D34" s="46"/>
      <c r="E34" s="16">
        <v>0</v>
      </c>
      <c r="F34" s="47" t="str">
        <f t="shared" si="0"/>
        <v>Không XL</v>
      </c>
      <c r="G34" s="16">
        <f t="shared" si="2"/>
        <v>0</v>
      </c>
      <c r="H34" s="47" t="str">
        <f t="shared" si="1"/>
        <v>Không XL</v>
      </c>
      <c r="I34" s="17"/>
    </row>
    <row r="35" spans="1:9" s="13" customFormat="1" ht="20.100000000000001" customHeight="1" x14ac:dyDescent="0.25">
      <c r="A35" s="15">
        <v>24</v>
      </c>
      <c r="B35" s="25"/>
      <c r="C35" s="45"/>
      <c r="D35" s="46"/>
      <c r="E35" s="16">
        <v>0</v>
      </c>
      <c r="F35" s="47" t="str">
        <f t="shared" si="0"/>
        <v>Không XL</v>
      </c>
      <c r="G35" s="16">
        <f t="shared" si="2"/>
        <v>0</v>
      </c>
      <c r="H35" s="47" t="str">
        <f t="shared" si="1"/>
        <v>Không XL</v>
      </c>
      <c r="I35" s="17"/>
    </row>
    <row r="36" spans="1:9" s="13" customFormat="1" ht="20.100000000000001" customHeight="1" x14ac:dyDescent="0.25">
      <c r="A36" s="15">
        <v>25</v>
      </c>
      <c r="B36" s="25"/>
      <c r="C36" s="45"/>
      <c r="D36" s="46"/>
      <c r="E36" s="16">
        <v>0</v>
      </c>
      <c r="F36" s="47" t="str">
        <f t="shared" si="0"/>
        <v>Không XL</v>
      </c>
      <c r="G36" s="16">
        <f t="shared" si="2"/>
        <v>0</v>
      </c>
      <c r="H36" s="47" t="str">
        <f t="shared" si="1"/>
        <v>Không XL</v>
      </c>
      <c r="I36" s="17"/>
    </row>
    <row r="37" spans="1:9" s="13" customFormat="1" ht="20.100000000000001" customHeight="1" x14ac:dyDescent="0.25">
      <c r="A37" s="15">
        <v>26</v>
      </c>
      <c r="B37" s="25"/>
      <c r="C37" s="45"/>
      <c r="D37" s="46"/>
      <c r="E37" s="16">
        <v>0</v>
      </c>
      <c r="F37" s="47" t="str">
        <f t="shared" si="0"/>
        <v>Không XL</v>
      </c>
      <c r="G37" s="16">
        <f t="shared" si="2"/>
        <v>0</v>
      </c>
      <c r="H37" s="47" t="str">
        <f t="shared" si="1"/>
        <v>Không XL</v>
      </c>
      <c r="I37" s="17"/>
    </row>
    <row r="38" spans="1:9" s="13" customFormat="1" ht="20.100000000000001" customHeight="1" x14ac:dyDescent="0.25">
      <c r="A38" s="15">
        <v>27</v>
      </c>
      <c r="B38" s="25"/>
      <c r="C38" s="45"/>
      <c r="D38" s="46"/>
      <c r="E38" s="16">
        <v>0</v>
      </c>
      <c r="F38" s="47" t="str">
        <f t="shared" si="0"/>
        <v>Không XL</v>
      </c>
      <c r="G38" s="16">
        <f t="shared" si="2"/>
        <v>0</v>
      </c>
      <c r="H38" s="47" t="str">
        <f t="shared" si="1"/>
        <v>Không XL</v>
      </c>
      <c r="I38" s="17"/>
    </row>
    <row r="39" spans="1:9" s="13" customFormat="1" ht="20.100000000000001" customHeight="1" x14ac:dyDescent="0.25">
      <c r="A39" s="15">
        <v>28</v>
      </c>
      <c r="B39" s="25"/>
      <c r="C39" s="45"/>
      <c r="D39" s="46"/>
      <c r="E39" s="16">
        <v>0</v>
      </c>
      <c r="F39" s="47" t="str">
        <f t="shared" si="0"/>
        <v>Không XL</v>
      </c>
      <c r="G39" s="16">
        <f t="shared" si="2"/>
        <v>0</v>
      </c>
      <c r="H39" s="47" t="str">
        <f t="shared" si="1"/>
        <v>Không XL</v>
      </c>
      <c r="I39" s="17"/>
    </row>
    <row r="40" spans="1:9" s="13" customFormat="1" ht="20.100000000000001" customHeight="1" x14ac:dyDescent="0.25">
      <c r="A40" s="15">
        <v>29</v>
      </c>
      <c r="B40" s="25"/>
      <c r="C40" s="45"/>
      <c r="D40" s="46"/>
      <c r="E40" s="16">
        <v>0</v>
      </c>
      <c r="F40" s="47" t="str">
        <f t="shared" si="0"/>
        <v>Không XL</v>
      </c>
      <c r="G40" s="16">
        <f t="shared" si="2"/>
        <v>0</v>
      </c>
      <c r="H40" s="47" t="str">
        <f t="shared" si="1"/>
        <v>Không XL</v>
      </c>
      <c r="I40" s="17"/>
    </row>
    <row r="41" spans="1:9" s="13" customFormat="1" ht="20.100000000000001" customHeight="1" x14ac:dyDescent="0.25">
      <c r="A41" s="15">
        <v>30</v>
      </c>
      <c r="B41" s="25"/>
      <c r="C41" s="45"/>
      <c r="D41" s="46"/>
      <c r="E41" s="16">
        <v>0</v>
      </c>
      <c r="F41" s="47" t="str">
        <f t="shared" si="0"/>
        <v>Không XL</v>
      </c>
      <c r="G41" s="16">
        <f t="shared" si="2"/>
        <v>0</v>
      </c>
      <c r="H41" s="47" t="str">
        <f t="shared" si="1"/>
        <v>Không XL</v>
      </c>
      <c r="I41" s="17"/>
    </row>
    <row r="42" spans="1:9" s="13" customFormat="1" ht="20.100000000000001" customHeight="1" x14ac:dyDescent="0.25">
      <c r="A42" s="15">
        <v>31</v>
      </c>
      <c r="B42" s="25"/>
      <c r="C42" s="45"/>
      <c r="D42" s="46"/>
      <c r="E42" s="16">
        <v>0</v>
      </c>
      <c r="F42" s="47" t="str">
        <f t="shared" si="0"/>
        <v>Không XL</v>
      </c>
      <c r="G42" s="16">
        <f t="shared" si="2"/>
        <v>0</v>
      </c>
      <c r="H42" s="47" t="str">
        <f t="shared" si="1"/>
        <v>Không XL</v>
      </c>
      <c r="I42" s="17"/>
    </row>
    <row r="43" spans="1:9" s="13" customFormat="1" ht="20.100000000000001" customHeight="1" x14ac:dyDescent="0.25">
      <c r="A43" s="15">
        <v>32</v>
      </c>
      <c r="B43" s="25"/>
      <c r="C43" s="45"/>
      <c r="D43" s="46"/>
      <c r="E43" s="16">
        <v>0</v>
      </c>
      <c r="F43" s="47" t="str">
        <f t="shared" si="0"/>
        <v>Không XL</v>
      </c>
      <c r="G43" s="16">
        <f t="shared" si="2"/>
        <v>0</v>
      </c>
      <c r="H43" s="47" t="str">
        <f t="shared" si="1"/>
        <v>Không XL</v>
      </c>
      <c r="I43" s="17"/>
    </row>
    <row r="44" spans="1:9" s="13" customFormat="1" ht="20.100000000000001" customHeight="1" x14ac:dyDescent="0.25">
      <c r="A44" s="15">
        <v>33</v>
      </c>
      <c r="B44" s="25"/>
      <c r="C44" s="45"/>
      <c r="D44" s="46"/>
      <c r="E44" s="16">
        <v>0</v>
      </c>
      <c r="F44" s="47" t="str">
        <f t="shared" si="0"/>
        <v>Không XL</v>
      </c>
      <c r="G44" s="16">
        <f t="shared" si="2"/>
        <v>0</v>
      </c>
      <c r="H44" s="47" t="str">
        <f t="shared" si="1"/>
        <v>Không XL</v>
      </c>
      <c r="I44" s="17"/>
    </row>
    <row r="45" spans="1:9" s="13" customFormat="1" ht="20.100000000000001" customHeight="1" x14ac:dyDescent="0.25">
      <c r="A45" s="15">
        <v>34</v>
      </c>
      <c r="B45" s="25"/>
      <c r="C45" s="45"/>
      <c r="D45" s="46"/>
      <c r="E45" s="16">
        <v>0</v>
      </c>
      <c r="F45" s="47" t="str">
        <f t="shared" si="0"/>
        <v>Không XL</v>
      </c>
      <c r="G45" s="16">
        <f t="shared" si="2"/>
        <v>0</v>
      </c>
      <c r="H45" s="47" t="str">
        <f t="shared" si="1"/>
        <v>Không XL</v>
      </c>
      <c r="I45" s="17"/>
    </row>
    <row r="46" spans="1:9" s="13" customFormat="1" ht="20.100000000000001" customHeight="1" x14ac:dyDescent="0.25">
      <c r="A46" s="15">
        <v>35</v>
      </c>
      <c r="B46" s="25"/>
      <c r="C46" s="45"/>
      <c r="D46" s="46"/>
      <c r="E46" s="16">
        <v>0</v>
      </c>
      <c r="F46" s="47" t="str">
        <f t="shared" si="0"/>
        <v>Không XL</v>
      </c>
      <c r="G46" s="16">
        <f t="shared" si="2"/>
        <v>0</v>
      </c>
      <c r="H46" s="47" t="str">
        <f t="shared" si="1"/>
        <v>Không XL</v>
      </c>
      <c r="I46" s="17"/>
    </row>
    <row r="47" spans="1:9" s="13" customFormat="1" ht="20.100000000000001" customHeight="1" x14ac:dyDescent="0.25">
      <c r="A47" s="15">
        <v>36</v>
      </c>
      <c r="B47" s="25"/>
      <c r="C47" s="45"/>
      <c r="D47" s="46"/>
      <c r="E47" s="16">
        <v>0</v>
      </c>
      <c r="F47" s="47" t="str">
        <f t="shared" si="0"/>
        <v>Không XL</v>
      </c>
      <c r="G47" s="16">
        <f t="shared" si="2"/>
        <v>0</v>
      </c>
      <c r="H47" s="47" t="str">
        <f t="shared" si="1"/>
        <v>Không XL</v>
      </c>
      <c r="I47" s="17"/>
    </row>
    <row r="48" spans="1:9" s="13" customFormat="1" ht="20.100000000000001" customHeight="1" x14ac:dyDescent="0.25">
      <c r="A48" s="15">
        <v>37</v>
      </c>
      <c r="B48" s="25"/>
      <c r="C48" s="45"/>
      <c r="D48" s="46"/>
      <c r="E48" s="16">
        <v>0</v>
      </c>
      <c r="F48" s="47" t="str">
        <f t="shared" si="0"/>
        <v>Không XL</v>
      </c>
      <c r="G48" s="16">
        <f t="shared" si="2"/>
        <v>0</v>
      </c>
      <c r="H48" s="47" t="str">
        <f t="shared" si="1"/>
        <v>Không XL</v>
      </c>
      <c r="I48" s="17"/>
    </row>
    <row r="49" spans="1:9" s="13" customFormat="1" ht="20.100000000000001" customHeight="1" x14ac:dyDescent="0.25">
      <c r="A49" s="15">
        <v>38</v>
      </c>
      <c r="B49" s="25"/>
      <c r="C49" s="45"/>
      <c r="D49" s="46"/>
      <c r="E49" s="16">
        <v>0</v>
      </c>
      <c r="F49" s="47" t="str">
        <f t="shared" si="0"/>
        <v>Không XL</v>
      </c>
      <c r="G49" s="16">
        <f t="shared" si="2"/>
        <v>0</v>
      </c>
      <c r="H49" s="47" t="str">
        <f t="shared" si="1"/>
        <v>Không XL</v>
      </c>
      <c r="I49" s="17"/>
    </row>
    <row r="50" spans="1:9" s="13" customFormat="1" ht="20.100000000000001" customHeight="1" x14ac:dyDescent="0.25">
      <c r="A50" s="15">
        <v>39</v>
      </c>
      <c r="B50" s="25"/>
      <c r="C50" s="45"/>
      <c r="D50" s="46"/>
      <c r="E50" s="16">
        <v>0</v>
      </c>
      <c r="F50" s="47" t="str">
        <f t="shared" si="0"/>
        <v>Không XL</v>
      </c>
      <c r="G50" s="16">
        <f t="shared" si="2"/>
        <v>0</v>
      </c>
      <c r="H50" s="47" t="str">
        <f t="shared" si="1"/>
        <v>Không XL</v>
      </c>
      <c r="I50" s="17"/>
    </row>
    <row r="51" spans="1:9" s="13" customFormat="1" ht="20.100000000000001" customHeight="1" x14ac:dyDescent="0.25">
      <c r="A51" s="15">
        <v>40</v>
      </c>
      <c r="B51" s="25"/>
      <c r="C51" s="45"/>
      <c r="D51" s="46"/>
      <c r="E51" s="16">
        <v>0</v>
      </c>
      <c r="F51" s="47" t="str">
        <f t="shared" si="0"/>
        <v>Không XL</v>
      </c>
      <c r="G51" s="16">
        <f t="shared" si="2"/>
        <v>0</v>
      </c>
      <c r="H51" s="47" t="str">
        <f t="shared" si="1"/>
        <v>Không XL</v>
      </c>
      <c r="I51" s="17"/>
    </row>
    <row r="52" spans="1:9" ht="15.75" x14ac:dyDescent="0.25">
      <c r="A52" s="18"/>
      <c r="B52" s="18"/>
      <c r="C52" s="91" t="s">
        <v>78</v>
      </c>
      <c r="D52" s="91"/>
      <c r="E52" s="91"/>
      <c r="F52" s="91"/>
      <c r="G52" s="91"/>
      <c r="H52" s="91"/>
      <c r="I52" s="91"/>
    </row>
    <row r="53" spans="1:9" ht="22.5" customHeight="1" x14ac:dyDescent="0.25">
      <c r="A53" s="18"/>
      <c r="B53" s="18"/>
      <c r="C53" s="92" t="s">
        <v>79</v>
      </c>
      <c r="D53" s="92"/>
      <c r="E53" s="93" t="s">
        <v>74</v>
      </c>
      <c r="F53" s="93"/>
      <c r="G53" s="93" t="s">
        <v>75</v>
      </c>
      <c r="H53" s="93"/>
      <c r="I53" s="94" t="s">
        <v>19</v>
      </c>
    </row>
    <row r="54" spans="1:9" s="13" customFormat="1" ht="20.25" customHeight="1" x14ac:dyDescent="0.25">
      <c r="A54" s="19"/>
      <c r="B54" s="19"/>
      <c r="C54" s="92"/>
      <c r="D54" s="92"/>
      <c r="E54" s="14" t="s">
        <v>80</v>
      </c>
      <c r="F54" s="20" t="s">
        <v>81</v>
      </c>
      <c r="G54" s="14" t="s">
        <v>80</v>
      </c>
      <c r="H54" s="20" t="s">
        <v>81</v>
      </c>
      <c r="I54" s="94"/>
    </row>
    <row r="55" spans="1:9" x14ac:dyDescent="0.25">
      <c r="A55" s="18"/>
      <c r="B55" s="18"/>
      <c r="C55" s="78" t="s">
        <v>82</v>
      </c>
      <c r="D55" s="78"/>
      <c r="E55" s="15">
        <f>COUNTIF(F12:F51,"Xuất sắc")</f>
        <v>0</v>
      </c>
      <c r="F55" s="49">
        <f>E55*100/40</f>
        <v>0</v>
      </c>
      <c r="G55" s="15">
        <f>COUNTIF(H12:H51,"Xuất sắc")</f>
        <v>0</v>
      </c>
      <c r="H55" s="49">
        <f>G55*100/40</f>
        <v>0</v>
      </c>
      <c r="I55" s="50"/>
    </row>
    <row r="56" spans="1:9" x14ac:dyDescent="0.25">
      <c r="A56" s="18"/>
      <c r="B56" s="18"/>
      <c r="C56" s="78" t="s">
        <v>83</v>
      </c>
      <c r="D56" s="78"/>
      <c r="E56" s="15">
        <f>COUNTIF(F12:F51,"Tốt")</f>
        <v>0</v>
      </c>
      <c r="F56" s="49">
        <f t="shared" ref="F56:H60" si="3">E56*100/40</f>
        <v>0</v>
      </c>
      <c r="G56" s="15">
        <f>COUNTIF(H12:H51,"Tốt")</f>
        <v>0</v>
      </c>
      <c r="H56" s="49">
        <f t="shared" si="3"/>
        <v>0</v>
      </c>
      <c r="I56" s="50"/>
    </row>
    <row r="57" spans="1:9" x14ac:dyDescent="0.25">
      <c r="A57" s="18"/>
      <c r="B57" s="18"/>
      <c r="C57" s="78" t="s">
        <v>84</v>
      </c>
      <c r="D57" s="78"/>
      <c r="E57" s="15">
        <f>COUNTIF(F12:F51,"Khá")</f>
        <v>0</v>
      </c>
      <c r="F57" s="49">
        <f t="shared" si="3"/>
        <v>0</v>
      </c>
      <c r="G57" s="15">
        <f>COUNTIF(H12:H51,"Khá")</f>
        <v>0</v>
      </c>
      <c r="H57" s="49">
        <f t="shared" si="3"/>
        <v>0</v>
      </c>
      <c r="I57" s="50"/>
    </row>
    <row r="58" spans="1:9" x14ac:dyDescent="0.25">
      <c r="A58" s="18"/>
      <c r="B58" s="18"/>
      <c r="C58" s="78" t="s">
        <v>85</v>
      </c>
      <c r="D58" s="78"/>
      <c r="E58" s="15">
        <f>COUNTIF(F12:F51,"TB")</f>
        <v>0</v>
      </c>
      <c r="F58" s="49">
        <f t="shared" si="3"/>
        <v>0</v>
      </c>
      <c r="G58" s="15">
        <f>COUNTIF(H12:H51,"TB")</f>
        <v>0</v>
      </c>
      <c r="H58" s="49">
        <f t="shared" si="3"/>
        <v>0</v>
      </c>
      <c r="I58" s="50"/>
    </row>
    <row r="59" spans="1:9" x14ac:dyDescent="0.25">
      <c r="A59" s="18"/>
      <c r="B59" s="18"/>
      <c r="C59" s="78" t="s">
        <v>86</v>
      </c>
      <c r="D59" s="78"/>
      <c r="E59" s="15">
        <f>COUNTIF(F12:F51,"Yếu")</f>
        <v>0</v>
      </c>
      <c r="F59" s="49">
        <f t="shared" si="3"/>
        <v>0</v>
      </c>
      <c r="G59" s="15">
        <f>COUNTIF(H12:H51,"Yếu")</f>
        <v>0</v>
      </c>
      <c r="H59" s="49">
        <f t="shared" si="3"/>
        <v>0</v>
      </c>
      <c r="I59" s="50"/>
    </row>
    <row r="60" spans="1:9" x14ac:dyDescent="0.25">
      <c r="A60" s="18"/>
      <c r="B60" s="18"/>
      <c r="C60" s="78" t="s">
        <v>87</v>
      </c>
      <c r="D60" s="78"/>
      <c r="E60" s="15">
        <f>COUNTIF(F12:F51,"Không XL")</f>
        <v>40</v>
      </c>
      <c r="F60" s="49">
        <f t="shared" si="3"/>
        <v>100</v>
      </c>
      <c r="G60" s="15">
        <f>COUNTIF(H12:H51,"Không XL")</f>
        <v>40</v>
      </c>
      <c r="H60" s="49">
        <f t="shared" si="3"/>
        <v>100</v>
      </c>
      <c r="I60" s="50"/>
    </row>
    <row r="61" spans="1:9" x14ac:dyDescent="0.25">
      <c r="C61" s="21"/>
      <c r="D61" s="22"/>
      <c r="F61" s="23"/>
    </row>
    <row r="62" spans="1:9" ht="15.75" x14ac:dyDescent="0.25">
      <c r="E62" s="76" t="s">
        <v>99</v>
      </c>
      <c r="F62" s="76"/>
      <c r="G62" s="76"/>
      <c r="H62" s="76"/>
      <c r="I62" s="76"/>
    </row>
    <row r="63" spans="1:9" ht="16.5" customHeight="1" x14ac:dyDescent="0.25">
      <c r="A63" s="24"/>
      <c r="B63" s="75" t="s">
        <v>103</v>
      </c>
      <c r="C63" s="75"/>
      <c r="D63" s="75" t="s">
        <v>89</v>
      </c>
      <c r="E63" s="75"/>
      <c r="F63" s="75"/>
      <c r="G63" s="77" t="s">
        <v>90</v>
      </c>
      <c r="H63" s="77"/>
      <c r="I63" s="77"/>
    </row>
    <row r="68" spans="2:9" s="29" customFormat="1" ht="16.5" customHeight="1" x14ac:dyDescent="0.25">
      <c r="B68" s="56" t="s">
        <v>102</v>
      </c>
      <c r="C68" s="56"/>
      <c r="D68" s="56" t="s">
        <v>97</v>
      </c>
      <c r="E68" s="56"/>
      <c r="F68" s="56"/>
      <c r="G68" s="56" t="s">
        <v>98</v>
      </c>
      <c r="H68" s="56"/>
      <c r="I68" s="56"/>
    </row>
  </sheetData>
  <sortState xmlns:xlrd2="http://schemas.microsoft.com/office/spreadsheetml/2017/richdata2" ref="A12:T54">
    <sortCondition ref="D12:D54"/>
    <sortCondition ref="C12:C54"/>
  </sortState>
  <mergeCells count="33">
    <mergeCell ref="C55:D55"/>
    <mergeCell ref="A2:D2"/>
    <mergeCell ref="E2:I2"/>
    <mergeCell ref="A3:D3"/>
    <mergeCell ref="E3:I3"/>
    <mergeCell ref="A4:D4"/>
    <mergeCell ref="E4:I4"/>
    <mergeCell ref="C52:I52"/>
    <mergeCell ref="C53:D54"/>
    <mergeCell ref="E53:F53"/>
    <mergeCell ref="G53:H53"/>
    <mergeCell ref="I53:I54"/>
    <mergeCell ref="A6:I6"/>
    <mergeCell ref="A7:I7"/>
    <mergeCell ref="A8:I8"/>
    <mergeCell ref="A10:A11"/>
    <mergeCell ref="B10:B11"/>
    <mergeCell ref="C10:D11"/>
    <mergeCell ref="E10:F10"/>
    <mergeCell ref="G10:H10"/>
    <mergeCell ref="I10:I11"/>
    <mergeCell ref="C56:D56"/>
    <mergeCell ref="C57:D57"/>
    <mergeCell ref="C58:D58"/>
    <mergeCell ref="C59:D59"/>
    <mergeCell ref="B68:C68"/>
    <mergeCell ref="D68:F68"/>
    <mergeCell ref="C60:D60"/>
    <mergeCell ref="G68:I68"/>
    <mergeCell ref="B63:C63"/>
    <mergeCell ref="E62:I62"/>
    <mergeCell ref="G63:I63"/>
    <mergeCell ref="D63:F63"/>
  </mergeCells>
  <conditionalFormatting sqref="F12:F51 H12:H51">
    <cfRule type="cellIs" dxfId="1" priority="3" stopIfTrue="1" operator="equal">
      <formula>"SVG"</formula>
    </cfRule>
    <cfRule type="cellIs" dxfId="0" priority="4" stopIfTrue="1" operator="equal">
      <formula>"SVXS"</formula>
    </cfRule>
  </conditionalFormatting>
  <pageMargins left="0.55118110236220474" right="0.31496062992125984" top="0.59055118110236227" bottom="0.47244094488188981" header="0.31496062992125984" footer="0.31496062992125984"/>
  <pageSetup paperSize="9" orientation="portrait" r:id="rId1"/>
  <headerFooter differentFirst="1">
    <oddHeader>&amp;C&amp;P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BIEN BAN REN LUYEN</vt:lpstr>
      <vt:lpstr>BANG TONG</vt:lpstr>
      <vt:lpstr>'BIEN BAN REN LUYEN'!Print_Area</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2025-06-27T05:52:34Z</cp:lastPrinted>
  <dcterms:created xsi:type="dcterms:W3CDTF">2023-12-01T01:41:38Z</dcterms:created>
  <dcterms:modified xsi:type="dcterms:W3CDTF">2025-06-27T05:53:30Z</dcterms:modified>
</cp:coreProperties>
</file>